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горизонтально'!$I$95</definedName>
    <definedName name="allow_energy">'Время горизонтально'!$F$95</definedName>
    <definedName name="calc_with">'Время горизонтально'!$E$95</definedName>
    <definedName name="energy">'Время горизонтально'!$AA$4</definedName>
    <definedName name="group">'Время горизонтально'!$B$5</definedName>
    <definedName name="interval">'Время горизонтально'!$D$95</definedName>
    <definedName name="is_group">'Время горизонтально'!$G$95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горизонтально'!$B$95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горизонтально'!$H$95</definedName>
    <definedName name="zzzzzz">[1]Горизонтальный!#REF!</definedName>
  </definedNames>
  <calcPr calcId="125725"/>
</workbook>
</file>

<file path=xl/calcChain.xml><?xml version="1.0" encoding="utf-8"?>
<calcChain xmlns="http://schemas.openxmlformats.org/spreadsheetml/2006/main">
  <c r="A2" i="2"/>
  <c r="B3" i="3"/>
  <c r="B2"/>
  <c r="A5"/>
  <c r="D5" i="2"/>
  <c r="D4"/>
  <c r="C3"/>
  <c r="A4"/>
  <c r="AA40" i="1"/>
  <c r="W40"/>
  <c r="X40"/>
  <c r="Y40"/>
  <c r="Z40"/>
  <c r="K40"/>
  <c r="L40"/>
  <c r="M40"/>
  <c r="N40"/>
  <c r="O40"/>
  <c r="P40"/>
  <c r="Q40"/>
  <c r="R40"/>
  <c r="S40"/>
  <c r="T40"/>
  <c r="U40"/>
  <c r="V40"/>
  <c r="D40"/>
  <c r="E40"/>
  <c r="F40"/>
  <c r="G40"/>
  <c r="H40"/>
  <c r="I40"/>
  <c r="J40"/>
  <c r="C40"/>
</calcChain>
</file>

<file path=xl/sharedStrings.xml><?xml version="1.0" encoding="utf-8"?>
<sst xmlns="http://schemas.openxmlformats.org/spreadsheetml/2006/main" count="161" uniqueCount="73">
  <si>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</si>
  <si>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</si>
  <si>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</si>
  <si>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</si>
  <si>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</si>
  <si>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</si>
  <si>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</si>
  <si>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</si>
  <si>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</si>
  <si>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</si>
  <si>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</si>
  <si>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</si>
  <si>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</si>
  <si>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</si>
  <si>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</si>
  <si>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</si>
  <si>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</si>
  <si>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</si>
  <si>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</si>
  <si>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</si>
  <si>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</si>
  <si>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</si>
  <si>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</si>
  <si>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</si>
  <si>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</si>
  <si>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</si>
  <si>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</si>
  <si>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</si>
  <si>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</si>
  <si>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</si>
  <si>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</si>
  <si>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</si>
  <si>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</si>
  <si>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</si>
  <si>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</si>
  <si>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</si>
  <si>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</si>
  <si>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</si>
  <si>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17.06.2015</t>
  </si>
  <si>
    <t>ПС 110 кВ У-Алексеево</t>
  </si>
  <si>
    <t xml:space="preserve"> 10 У-Алексеево Резерв 1 ао</t>
  </si>
  <si>
    <t xml:space="preserve"> 10 У-Алексеево Резерв 1 ап</t>
  </si>
  <si>
    <t xml:space="preserve"> 10 У-Алексеево Резерв 2 ао</t>
  </si>
  <si>
    <t xml:space="preserve"> 10 У-Алексеево Резерв 2 ап</t>
  </si>
  <si>
    <t xml:space="preserve"> 10 У-Алексеево Резерв 3 ао</t>
  </si>
  <si>
    <t xml:space="preserve"> 10 У-Алексеево Резерв 3 ап</t>
  </si>
  <si>
    <t xml:space="preserve"> 10 У-Алексеево Т 1 ао</t>
  </si>
  <si>
    <t xml:space="preserve"> 10 У-Алексеево Т 1 ап</t>
  </si>
  <si>
    <t xml:space="preserve"> 10 У-Алексеево Т 2 ао</t>
  </si>
  <si>
    <t xml:space="preserve"> 10 У-Алексеево Т 2 ап</t>
  </si>
  <si>
    <t xml:space="preserve"> 10 У-Алексеево ТСН 1 ао</t>
  </si>
  <si>
    <t xml:space="preserve"> 10 У-Алексеево ТСН 1 ап</t>
  </si>
  <si>
    <t xml:space="preserve"> 10 У-Алексеево ТСН 2 ао</t>
  </si>
  <si>
    <t xml:space="preserve"> 10 У-Алексеево ТСН 2 ап</t>
  </si>
  <si>
    <t xml:space="preserve"> 10 У-Алексеево-Биричево ао</t>
  </si>
  <si>
    <t xml:space="preserve"> 10 У-Алексеево-Биричево ап</t>
  </si>
  <si>
    <t xml:space="preserve"> 10 У-Алексеево-Варжа ао</t>
  </si>
  <si>
    <t xml:space="preserve"> 10 У-Алексеево-Варжа ап</t>
  </si>
  <si>
    <t xml:space="preserve"> 10 У-Алексеево-Гаврино ао</t>
  </si>
  <si>
    <t xml:space="preserve"> 10 У-Алексеево-Гаврино ап</t>
  </si>
  <si>
    <t xml:space="preserve"> 10 У-Алексеево-Загарье ао</t>
  </si>
  <si>
    <t xml:space="preserve"> 10 У-Алексеево-Загарье ап</t>
  </si>
  <si>
    <t xml:space="preserve"> 10 У-Алексеево-Заречная ао</t>
  </si>
  <si>
    <t xml:space="preserve"> 10 У-Алексеево-Заречная ап</t>
  </si>
  <si>
    <t xml:space="preserve"> 10 У-Алексеево-Село 1 ао</t>
  </si>
  <si>
    <t xml:space="preserve"> 10 У-Алексеево-Село 1 ап</t>
  </si>
  <si>
    <t xml:space="preserve"> 10 У-Алексеево-Село 2 ао</t>
  </si>
  <si>
    <t xml:space="preserve"> 10 У-Алексеево-Село 2 ап</t>
  </si>
  <si>
    <t xml:space="preserve"> 10 У-Алексеево-Теплогорье ао</t>
  </si>
  <si>
    <t xml:space="preserve"> 10 У-Алексеево-Теплогорье ап</t>
  </si>
  <si>
    <t xml:space="preserve"> 10 У-Алексеево-Якутино ао</t>
  </si>
  <si>
    <t xml:space="preserve"> 10 У-Алексеево-Якутино ап</t>
  </si>
  <si>
    <t>реактивная энергия</t>
  </si>
</sst>
</file>

<file path=xl/styles.xml><?xml version="1.0" encoding="utf-8"?>
<styleSheet xmlns="http://schemas.openxmlformats.org/spreadsheetml/2006/main">
  <numFmts count="1">
    <numFmt numFmtId="165" formatCode="dd/mm/yy;@"/>
  </numFmts>
  <fonts count="12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A95"/>
  <sheetViews>
    <sheetView tabSelected="1" topLeftCell="B16" zoomScaleNormal="100" zoomScaleSheetLayoutView="100" workbookViewId="0">
      <selection activeCell="L51" sqref="L51"/>
    </sheetView>
  </sheetViews>
  <sheetFormatPr defaultRowHeight="12.75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>
      <c r="C2" s="12"/>
      <c r="E2" s="20" t="s">
        <v>32</v>
      </c>
      <c r="F2" s="12"/>
      <c r="G2" s="12"/>
      <c r="H2" s="12"/>
      <c r="I2" s="12"/>
      <c r="J2" s="12"/>
    </row>
    <row r="3" spans="1:27" ht="21" customHeight="1">
      <c r="C3" s="10"/>
      <c r="E3" s="13"/>
    </row>
    <row r="4" spans="1:27" ht="12.75" customHeight="1">
      <c r="C4" s="10"/>
      <c r="AA4" s="3" t="s">
        <v>37</v>
      </c>
    </row>
    <row r="5" spans="1:27" ht="18.75">
      <c r="B5" s="19" t="s">
        <v>39</v>
      </c>
      <c r="C5" s="10"/>
      <c r="AA5" s="2" t="s">
        <v>38</v>
      </c>
    </row>
    <row r="6" spans="1:27" ht="13.5" thickBot="1"/>
    <row r="7" spans="1:27" ht="37.5" customHeight="1" thickBot="1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>
      <c r="A8" s="7"/>
      <c r="B8" s="8" t="s">
        <v>40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>
      <c r="A9" s="7"/>
      <c r="B9" s="8" t="s">
        <v>41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>
      <c r="A10" s="7"/>
      <c r="B10" s="8" t="s">
        <v>42</v>
      </c>
      <c r="C10" s="14"/>
      <c r="D10" s="15"/>
      <c r="E10" s="15"/>
      <c r="F10" s="15"/>
      <c r="G10" s="15"/>
      <c r="H10" s="15"/>
      <c r="I10" s="15"/>
      <c r="J10" s="15"/>
      <c r="K10" s="15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55"/>
      <c r="AA10" s="65">
        <v>0</v>
      </c>
    </row>
    <row r="11" spans="1:27">
      <c r="A11" s="7"/>
      <c r="B11" s="8" t="s">
        <v>43</v>
      </c>
      <c r="C11" s="14"/>
      <c r="D11" s="15"/>
      <c r="E11" s="15"/>
      <c r="F11" s="15"/>
      <c r="G11" s="15"/>
      <c r="H11" s="15"/>
      <c r="I11" s="15"/>
      <c r="J11" s="15"/>
      <c r="K11" s="15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55"/>
      <c r="AA11" s="65">
        <v>0</v>
      </c>
    </row>
    <row r="12" spans="1:27">
      <c r="A12" s="7"/>
      <c r="B12" s="8" t="s">
        <v>44</v>
      </c>
      <c r="C12" s="14"/>
      <c r="D12" s="15"/>
      <c r="E12" s="15"/>
      <c r="F12" s="15"/>
      <c r="G12" s="15"/>
      <c r="H12" s="15"/>
      <c r="I12" s="15"/>
      <c r="J12" s="15"/>
      <c r="K12" s="15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55"/>
      <c r="AA12" s="65">
        <v>0</v>
      </c>
    </row>
    <row r="13" spans="1:27">
      <c r="A13" s="7"/>
      <c r="B13" s="8" t="s">
        <v>45</v>
      </c>
      <c r="C13" s="14"/>
      <c r="D13" s="15"/>
      <c r="E13" s="15"/>
      <c r="F13" s="15"/>
      <c r="G13" s="15"/>
      <c r="H13" s="15"/>
      <c r="I13" s="15"/>
      <c r="J13" s="15"/>
      <c r="K13" s="15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55"/>
      <c r="AA13" s="65">
        <v>0</v>
      </c>
    </row>
    <row r="14" spans="1:27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>
      <c r="A15" s="7"/>
      <c r="B15" s="8" t="s">
        <v>47</v>
      </c>
      <c r="C15" s="14">
        <v>295.2</v>
      </c>
      <c r="D15" s="15">
        <v>272.8</v>
      </c>
      <c r="E15" s="15">
        <v>258.39999999999998</v>
      </c>
      <c r="F15" s="15">
        <v>255.20000000000002</v>
      </c>
      <c r="G15" s="15">
        <v>264.8</v>
      </c>
      <c r="H15" s="15">
        <v>308.8</v>
      </c>
      <c r="I15" s="15">
        <v>423.2</v>
      </c>
      <c r="J15" s="15">
        <v>523.20000000000005</v>
      </c>
      <c r="K15" s="15">
        <v>589.6</v>
      </c>
      <c r="L15" s="16">
        <v>674.4</v>
      </c>
      <c r="M15" s="16">
        <v>614.4</v>
      </c>
      <c r="N15" s="16">
        <v>548.80000000000007</v>
      </c>
      <c r="O15" s="16">
        <v>495.2</v>
      </c>
      <c r="P15" s="16">
        <v>566.4</v>
      </c>
      <c r="Q15" s="16">
        <v>537.6</v>
      </c>
      <c r="R15" s="16">
        <v>506.40000000000003</v>
      </c>
      <c r="S15" s="16">
        <v>528</v>
      </c>
      <c r="T15" s="16">
        <v>529.6</v>
      </c>
      <c r="U15" s="16">
        <v>498.40000000000003</v>
      </c>
      <c r="V15" s="16">
        <v>485.6</v>
      </c>
      <c r="W15" s="16">
        <v>531.20000000000005</v>
      </c>
      <c r="X15" s="16">
        <v>473.6</v>
      </c>
      <c r="Y15" s="16">
        <v>418.40000000000003</v>
      </c>
      <c r="Z15" s="55">
        <v>335.2</v>
      </c>
      <c r="AA15" s="65">
        <v>10934.400000000001</v>
      </c>
    </row>
    <row r="16" spans="1:27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>
      <c r="A19" s="7"/>
      <c r="B19" s="8" t="s">
        <v>51</v>
      </c>
      <c r="C19" s="14">
        <v>1.1000000000000001</v>
      </c>
      <c r="D19" s="15">
        <v>1.2</v>
      </c>
      <c r="E19" s="15">
        <v>1.1000000000000001</v>
      </c>
      <c r="F19" s="15">
        <v>1.2</v>
      </c>
      <c r="G19" s="15">
        <v>1.1000000000000001</v>
      </c>
      <c r="H19" s="15">
        <v>1.1000000000000001</v>
      </c>
      <c r="I19" s="15">
        <v>1.1000000000000001</v>
      </c>
      <c r="J19" s="15">
        <v>1.1000000000000001</v>
      </c>
      <c r="K19" s="15">
        <v>1.1000000000000001</v>
      </c>
      <c r="L19" s="16">
        <v>1</v>
      </c>
      <c r="M19" s="16">
        <v>1.1000000000000001</v>
      </c>
      <c r="N19" s="16">
        <v>1.1000000000000001</v>
      </c>
      <c r="O19" s="16">
        <v>1.1000000000000001</v>
      </c>
      <c r="P19" s="16">
        <v>1.1000000000000001</v>
      </c>
      <c r="Q19" s="16">
        <v>1</v>
      </c>
      <c r="R19" s="16">
        <v>1.1000000000000001</v>
      </c>
      <c r="S19" s="16">
        <v>1.1000000000000001</v>
      </c>
      <c r="T19" s="16">
        <v>1.1000000000000001</v>
      </c>
      <c r="U19" s="16">
        <v>1</v>
      </c>
      <c r="V19" s="16">
        <v>1.1000000000000001</v>
      </c>
      <c r="W19" s="16">
        <v>1.1000000000000001</v>
      </c>
      <c r="X19" s="16">
        <v>1.1000000000000001</v>
      </c>
      <c r="Y19" s="16">
        <v>1.1000000000000001</v>
      </c>
      <c r="Z19" s="55">
        <v>1.1000000000000001</v>
      </c>
      <c r="AA19" s="65">
        <v>26.300000000000008</v>
      </c>
    </row>
    <row r="20" spans="1:27">
      <c r="A20" s="7"/>
      <c r="B20" s="8" t="s">
        <v>52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>
      <c r="A21" s="7"/>
      <c r="B21" s="8" t="s">
        <v>53</v>
      </c>
      <c r="C21" s="14">
        <v>2.1</v>
      </c>
      <c r="D21" s="15">
        <v>2</v>
      </c>
      <c r="E21" s="15">
        <v>2.1</v>
      </c>
      <c r="F21" s="15">
        <v>2.1</v>
      </c>
      <c r="G21" s="15">
        <v>2</v>
      </c>
      <c r="H21" s="15">
        <v>2.1</v>
      </c>
      <c r="I21" s="15">
        <v>2</v>
      </c>
      <c r="J21" s="15">
        <v>2</v>
      </c>
      <c r="K21" s="15">
        <v>2</v>
      </c>
      <c r="L21" s="16">
        <v>2.1</v>
      </c>
      <c r="M21" s="16">
        <v>2</v>
      </c>
      <c r="N21" s="16">
        <v>2</v>
      </c>
      <c r="O21" s="16">
        <v>2.1</v>
      </c>
      <c r="P21" s="16">
        <v>2</v>
      </c>
      <c r="Q21" s="16">
        <v>2</v>
      </c>
      <c r="R21" s="16">
        <v>1.9000000000000001</v>
      </c>
      <c r="S21" s="16">
        <v>2</v>
      </c>
      <c r="T21" s="16">
        <v>2</v>
      </c>
      <c r="U21" s="16">
        <v>2</v>
      </c>
      <c r="V21" s="16">
        <v>2</v>
      </c>
      <c r="W21" s="16">
        <v>2</v>
      </c>
      <c r="X21" s="16">
        <v>2</v>
      </c>
      <c r="Y21" s="16">
        <v>2</v>
      </c>
      <c r="Z21" s="55">
        <v>2</v>
      </c>
      <c r="AA21" s="65">
        <v>48.5</v>
      </c>
    </row>
    <row r="22" spans="1:27">
      <c r="A22" s="7"/>
      <c r="B22" s="8" t="s">
        <v>54</v>
      </c>
      <c r="C22" s="14">
        <v>13.65</v>
      </c>
      <c r="D22" s="15">
        <v>8.1</v>
      </c>
      <c r="E22" s="15">
        <v>7.5</v>
      </c>
      <c r="F22" s="15">
        <v>8.5500000000000007</v>
      </c>
      <c r="G22" s="15">
        <v>9.4500000000000011</v>
      </c>
      <c r="H22" s="15">
        <v>10.050000000000001</v>
      </c>
      <c r="I22" s="15">
        <v>14.55</v>
      </c>
      <c r="J22" s="15">
        <v>17.850000000000001</v>
      </c>
      <c r="K22" s="15">
        <v>49.2</v>
      </c>
      <c r="L22" s="16">
        <v>70.650000000000006</v>
      </c>
      <c r="M22" s="16">
        <v>32.700000000000003</v>
      </c>
      <c r="N22" s="16">
        <v>39.15</v>
      </c>
      <c r="O22" s="16">
        <v>15.450000000000001</v>
      </c>
      <c r="P22" s="16">
        <v>52.5</v>
      </c>
      <c r="Q22" s="16">
        <v>52.5</v>
      </c>
      <c r="R22" s="16">
        <v>35.85</v>
      </c>
      <c r="S22" s="16">
        <v>34.5</v>
      </c>
      <c r="T22" s="16">
        <v>19.2</v>
      </c>
      <c r="U22" s="16">
        <v>25.5</v>
      </c>
      <c r="V22" s="16">
        <v>23.1</v>
      </c>
      <c r="W22" s="16">
        <v>23.25</v>
      </c>
      <c r="X22" s="16">
        <v>18.3</v>
      </c>
      <c r="Y22" s="16">
        <v>23.55</v>
      </c>
      <c r="Z22" s="55">
        <v>18.900000000000002</v>
      </c>
      <c r="AA22" s="65">
        <v>623.99999999999989</v>
      </c>
    </row>
    <row r="23" spans="1:27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>
      <c r="A24" s="7"/>
      <c r="B24" s="8" t="s">
        <v>56</v>
      </c>
      <c r="C24" s="14">
        <v>33</v>
      </c>
      <c r="D24" s="15">
        <v>31.650000000000002</v>
      </c>
      <c r="E24" s="15">
        <v>33.75</v>
      </c>
      <c r="F24" s="15">
        <v>30.45</v>
      </c>
      <c r="G24" s="15">
        <v>34.049999999999997</v>
      </c>
      <c r="H24" s="15">
        <v>36.75</v>
      </c>
      <c r="I24" s="15">
        <v>46.65</v>
      </c>
      <c r="J24" s="15">
        <v>55.800000000000004</v>
      </c>
      <c r="K24" s="15">
        <v>69.900000000000006</v>
      </c>
      <c r="L24" s="16">
        <v>99.15</v>
      </c>
      <c r="M24" s="16">
        <v>94.65</v>
      </c>
      <c r="N24" s="16">
        <v>60.6</v>
      </c>
      <c r="O24" s="16">
        <v>73.5</v>
      </c>
      <c r="P24" s="16">
        <v>93.75</v>
      </c>
      <c r="Q24" s="16">
        <v>65.55</v>
      </c>
      <c r="R24" s="16">
        <v>68.850000000000009</v>
      </c>
      <c r="S24" s="16">
        <v>62.25</v>
      </c>
      <c r="T24" s="16">
        <v>120.3</v>
      </c>
      <c r="U24" s="16">
        <v>78.3</v>
      </c>
      <c r="V24" s="16">
        <v>61.65</v>
      </c>
      <c r="W24" s="16">
        <v>102</v>
      </c>
      <c r="X24" s="16">
        <v>49.800000000000004</v>
      </c>
      <c r="Y24" s="16">
        <v>47.7</v>
      </c>
      <c r="Z24" s="55">
        <v>37.65</v>
      </c>
      <c r="AA24" s="65">
        <v>1487.7</v>
      </c>
    </row>
    <row r="25" spans="1:27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>
      <c r="A26" s="7"/>
      <c r="B26" s="8" t="s">
        <v>58</v>
      </c>
      <c r="C26" s="14">
        <v>7.05</v>
      </c>
      <c r="D26" s="15">
        <v>6.6000000000000005</v>
      </c>
      <c r="E26" s="15">
        <v>5.8500000000000005</v>
      </c>
      <c r="F26" s="15">
        <v>6.3</v>
      </c>
      <c r="G26" s="15">
        <v>6.3</v>
      </c>
      <c r="H26" s="15">
        <v>6.75</v>
      </c>
      <c r="I26" s="15">
        <v>7.3500000000000005</v>
      </c>
      <c r="J26" s="15">
        <v>8.85</v>
      </c>
      <c r="K26" s="15">
        <v>10.200000000000001</v>
      </c>
      <c r="L26" s="16">
        <v>10.200000000000001</v>
      </c>
      <c r="M26" s="16">
        <v>9.75</v>
      </c>
      <c r="N26" s="16">
        <v>10.050000000000001</v>
      </c>
      <c r="O26" s="16">
        <v>10.200000000000001</v>
      </c>
      <c r="P26" s="16">
        <v>10.5</v>
      </c>
      <c r="Q26" s="16">
        <v>9.4500000000000011</v>
      </c>
      <c r="R26" s="16">
        <v>10.8</v>
      </c>
      <c r="S26" s="16">
        <v>8.25</v>
      </c>
      <c r="T26" s="16">
        <v>10.8</v>
      </c>
      <c r="U26" s="16">
        <v>10.200000000000001</v>
      </c>
      <c r="V26" s="16">
        <v>10.050000000000001</v>
      </c>
      <c r="W26" s="16">
        <v>10.050000000000001</v>
      </c>
      <c r="X26" s="16">
        <v>10.35</v>
      </c>
      <c r="Y26" s="16">
        <v>8.1</v>
      </c>
      <c r="Z26" s="55">
        <v>6.9</v>
      </c>
      <c r="AA26" s="65">
        <v>210.90000000000003</v>
      </c>
    </row>
    <row r="27" spans="1:27">
      <c r="A27" s="7"/>
      <c r="B27" s="8" t="s">
        <v>59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>
      <c r="A28" s="7"/>
      <c r="B28" s="8" t="s">
        <v>60</v>
      </c>
      <c r="C28" s="14">
        <v>17.600000000000001</v>
      </c>
      <c r="D28" s="15">
        <v>17.5</v>
      </c>
      <c r="E28" s="15">
        <v>16.899999999999999</v>
      </c>
      <c r="F28" s="15">
        <v>16</v>
      </c>
      <c r="G28" s="15">
        <v>16.899999999999999</v>
      </c>
      <c r="H28" s="15">
        <v>18.100000000000001</v>
      </c>
      <c r="I28" s="15">
        <v>33.6</v>
      </c>
      <c r="J28" s="15">
        <v>47.1</v>
      </c>
      <c r="K28" s="15">
        <v>45.800000000000004</v>
      </c>
      <c r="L28" s="16">
        <v>33.799999999999997</v>
      </c>
      <c r="M28" s="16">
        <v>24.6</v>
      </c>
      <c r="N28" s="16">
        <v>26.7</v>
      </c>
      <c r="O28" s="16">
        <v>22.7</v>
      </c>
      <c r="P28" s="16">
        <v>23.3</v>
      </c>
      <c r="Q28" s="16">
        <v>22.7</v>
      </c>
      <c r="R28" s="16">
        <v>24.2</v>
      </c>
      <c r="S28" s="16">
        <v>28.7</v>
      </c>
      <c r="T28" s="16">
        <v>26.6</v>
      </c>
      <c r="U28" s="16">
        <v>35.200000000000003</v>
      </c>
      <c r="V28" s="16">
        <v>45.2</v>
      </c>
      <c r="W28" s="16">
        <v>39.4</v>
      </c>
      <c r="X28" s="16">
        <v>26.5</v>
      </c>
      <c r="Y28" s="16">
        <v>21.900000000000002</v>
      </c>
      <c r="Z28" s="55">
        <v>18.400000000000002</v>
      </c>
      <c r="AA28" s="65">
        <v>649.4</v>
      </c>
    </row>
    <row r="29" spans="1:27">
      <c r="A29" s="7"/>
      <c r="B29" s="8" t="s">
        <v>61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55">
        <v>0</v>
      </c>
      <c r="AA29" s="65">
        <v>0</v>
      </c>
    </row>
    <row r="30" spans="1:27">
      <c r="A30" s="7"/>
      <c r="B30" s="8" t="s">
        <v>62</v>
      </c>
      <c r="C30" s="14">
        <v>49.2</v>
      </c>
      <c r="D30" s="15">
        <v>45.45</v>
      </c>
      <c r="E30" s="15">
        <v>45.300000000000004</v>
      </c>
      <c r="F30" s="15">
        <v>44.1</v>
      </c>
      <c r="G30" s="15">
        <v>45.75</v>
      </c>
      <c r="H30" s="15">
        <v>51</v>
      </c>
      <c r="I30" s="15">
        <v>67.650000000000006</v>
      </c>
      <c r="J30" s="15">
        <v>77.25</v>
      </c>
      <c r="K30" s="15">
        <v>85.65</v>
      </c>
      <c r="L30" s="16">
        <v>94.95</v>
      </c>
      <c r="M30" s="16">
        <v>92.7</v>
      </c>
      <c r="N30" s="16">
        <v>82.95</v>
      </c>
      <c r="O30" s="16">
        <v>76.8</v>
      </c>
      <c r="P30" s="16">
        <v>82.350000000000009</v>
      </c>
      <c r="Q30" s="16">
        <v>76.95</v>
      </c>
      <c r="R30" s="16">
        <v>80.7</v>
      </c>
      <c r="S30" s="16">
        <v>75.45</v>
      </c>
      <c r="T30" s="16">
        <v>73.05</v>
      </c>
      <c r="U30" s="16">
        <v>77.100000000000009</v>
      </c>
      <c r="V30" s="16">
        <v>74.100000000000009</v>
      </c>
      <c r="W30" s="16">
        <v>81.45</v>
      </c>
      <c r="X30" s="16">
        <v>79.5</v>
      </c>
      <c r="Y30" s="16">
        <v>66.45</v>
      </c>
      <c r="Z30" s="55">
        <v>56.550000000000004</v>
      </c>
      <c r="AA30" s="65">
        <v>1682.4</v>
      </c>
    </row>
    <row r="31" spans="1:27">
      <c r="A31" s="7"/>
      <c r="B31" s="8" t="s">
        <v>63</v>
      </c>
      <c r="C31" s="14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55">
        <v>0</v>
      </c>
      <c r="AA31" s="65">
        <v>0</v>
      </c>
    </row>
    <row r="32" spans="1:27">
      <c r="A32" s="7"/>
      <c r="B32" s="8" t="s">
        <v>64</v>
      </c>
      <c r="C32" s="14">
        <v>30.2</v>
      </c>
      <c r="D32" s="15">
        <v>27.5</v>
      </c>
      <c r="E32" s="15">
        <v>26.400000000000002</v>
      </c>
      <c r="F32" s="15">
        <v>29.8</v>
      </c>
      <c r="G32" s="15">
        <v>29.400000000000002</v>
      </c>
      <c r="H32" s="15">
        <v>46.7</v>
      </c>
      <c r="I32" s="15">
        <v>83.600000000000009</v>
      </c>
      <c r="J32" s="15">
        <v>102.10000000000001</v>
      </c>
      <c r="K32" s="15">
        <v>88.600000000000009</v>
      </c>
      <c r="L32" s="16">
        <v>105.10000000000001</v>
      </c>
      <c r="M32" s="16">
        <v>96.2</v>
      </c>
      <c r="N32" s="16">
        <v>85.4</v>
      </c>
      <c r="O32" s="16">
        <v>74.900000000000006</v>
      </c>
      <c r="P32" s="16">
        <v>68.7</v>
      </c>
      <c r="Q32" s="16">
        <v>69</v>
      </c>
      <c r="R32" s="16">
        <v>65.8</v>
      </c>
      <c r="S32" s="16">
        <v>58.300000000000004</v>
      </c>
      <c r="T32" s="16">
        <v>56.300000000000004</v>
      </c>
      <c r="U32" s="16">
        <v>55.300000000000004</v>
      </c>
      <c r="V32" s="16">
        <v>52.6</v>
      </c>
      <c r="W32" s="16">
        <v>59.2</v>
      </c>
      <c r="X32" s="16">
        <v>60.2</v>
      </c>
      <c r="Y32" s="16">
        <v>46</v>
      </c>
      <c r="Z32" s="55">
        <v>36.200000000000003</v>
      </c>
      <c r="AA32" s="65">
        <v>1453.5</v>
      </c>
    </row>
    <row r="33" spans="1:27">
      <c r="A33" s="7"/>
      <c r="B33" s="8" t="s">
        <v>65</v>
      </c>
      <c r="C33" s="14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55">
        <v>0</v>
      </c>
      <c r="AA33" s="65">
        <v>0</v>
      </c>
    </row>
    <row r="34" spans="1:27">
      <c r="A34" s="7"/>
      <c r="B34" s="8" t="s">
        <v>66</v>
      </c>
      <c r="C34" s="14">
        <v>27.400000000000002</v>
      </c>
      <c r="D34" s="15">
        <v>25.8</v>
      </c>
      <c r="E34" s="15">
        <v>23.8</v>
      </c>
      <c r="F34" s="15">
        <v>24.3</v>
      </c>
      <c r="G34" s="15">
        <v>24.3</v>
      </c>
      <c r="H34" s="15">
        <v>27</v>
      </c>
      <c r="I34" s="15">
        <v>36.300000000000004</v>
      </c>
      <c r="J34" s="15">
        <v>50.800000000000004</v>
      </c>
      <c r="K34" s="15">
        <v>53.800000000000004</v>
      </c>
      <c r="L34" s="16">
        <v>54.1</v>
      </c>
      <c r="M34" s="16">
        <v>54.9</v>
      </c>
      <c r="N34" s="16">
        <v>51</v>
      </c>
      <c r="O34" s="16">
        <v>51.9</v>
      </c>
      <c r="P34" s="16">
        <v>48</v>
      </c>
      <c r="Q34" s="16">
        <v>45.800000000000004</v>
      </c>
      <c r="R34" s="16">
        <v>43.5</v>
      </c>
      <c r="S34" s="16">
        <v>47.800000000000004</v>
      </c>
      <c r="T34" s="16">
        <v>47.7</v>
      </c>
      <c r="U34" s="16">
        <v>43</v>
      </c>
      <c r="V34" s="16">
        <v>44.1</v>
      </c>
      <c r="W34" s="16">
        <v>47.2</v>
      </c>
      <c r="X34" s="16">
        <v>51</v>
      </c>
      <c r="Y34" s="16">
        <v>43.6</v>
      </c>
      <c r="Z34" s="55">
        <v>34.6</v>
      </c>
      <c r="AA34" s="65">
        <v>1001.7</v>
      </c>
    </row>
    <row r="35" spans="1:27">
      <c r="A35" s="7"/>
      <c r="B35" s="8" t="s">
        <v>67</v>
      </c>
      <c r="C35" s="14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55">
        <v>0</v>
      </c>
      <c r="AA35" s="65">
        <v>0</v>
      </c>
    </row>
    <row r="36" spans="1:27">
      <c r="A36" s="7"/>
      <c r="B36" s="8" t="s">
        <v>68</v>
      </c>
      <c r="C36" s="14">
        <v>50.1</v>
      </c>
      <c r="D36" s="15">
        <v>42.45</v>
      </c>
      <c r="E36" s="15">
        <v>39.9</v>
      </c>
      <c r="F36" s="15">
        <v>39</v>
      </c>
      <c r="G36" s="15">
        <v>41.4</v>
      </c>
      <c r="H36" s="15">
        <v>47.7</v>
      </c>
      <c r="I36" s="15">
        <v>59.85</v>
      </c>
      <c r="J36" s="15">
        <v>73.2</v>
      </c>
      <c r="K36" s="15">
        <v>85.5</v>
      </c>
      <c r="L36" s="16">
        <v>82.95</v>
      </c>
      <c r="M36" s="16">
        <v>89.850000000000009</v>
      </c>
      <c r="N36" s="16">
        <v>85.95</v>
      </c>
      <c r="O36" s="16">
        <v>77.25</v>
      </c>
      <c r="P36" s="16">
        <v>79.2</v>
      </c>
      <c r="Q36" s="16">
        <v>84.3</v>
      </c>
      <c r="R36" s="16">
        <v>77.850000000000009</v>
      </c>
      <c r="S36" s="16">
        <v>94.8</v>
      </c>
      <c r="T36" s="16">
        <v>84</v>
      </c>
      <c r="U36" s="16">
        <v>80.25</v>
      </c>
      <c r="V36" s="16">
        <v>83.25</v>
      </c>
      <c r="W36" s="16">
        <v>75.600000000000009</v>
      </c>
      <c r="X36" s="16">
        <v>82.5</v>
      </c>
      <c r="Y36" s="16">
        <v>70.05</v>
      </c>
      <c r="Z36" s="55">
        <v>51.6</v>
      </c>
      <c r="AA36" s="65">
        <v>1678.4999999999998</v>
      </c>
    </row>
    <row r="37" spans="1:27">
      <c r="A37" s="7"/>
      <c r="B37" s="8" t="s">
        <v>69</v>
      </c>
      <c r="C37" s="14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55">
        <v>0</v>
      </c>
      <c r="AA37" s="65">
        <v>0</v>
      </c>
    </row>
    <row r="38" spans="1:27">
      <c r="A38" s="7"/>
      <c r="B38" s="8" t="s">
        <v>70</v>
      </c>
      <c r="C38" s="14">
        <v>63.5</v>
      </c>
      <c r="D38" s="15">
        <v>64.400000000000006</v>
      </c>
      <c r="E38" s="15">
        <v>56</v>
      </c>
      <c r="F38" s="15">
        <v>53.2</v>
      </c>
      <c r="G38" s="15">
        <v>53.7</v>
      </c>
      <c r="H38" s="15">
        <v>61.9</v>
      </c>
      <c r="I38" s="15">
        <v>70.900000000000006</v>
      </c>
      <c r="J38" s="15">
        <v>87</v>
      </c>
      <c r="K38" s="15">
        <v>98.2</v>
      </c>
      <c r="L38" s="16">
        <v>121.2</v>
      </c>
      <c r="M38" s="16">
        <v>116.2</v>
      </c>
      <c r="N38" s="16">
        <v>103.7</v>
      </c>
      <c r="O38" s="16">
        <v>89.600000000000009</v>
      </c>
      <c r="P38" s="16">
        <v>104.7</v>
      </c>
      <c r="Q38" s="16">
        <v>109.10000000000001</v>
      </c>
      <c r="R38" s="16">
        <v>95.600000000000009</v>
      </c>
      <c r="S38" s="16">
        <v>115.4</v>
      </c>
      <c r="T38" s="16">
        <v>88.7</v>
      </c>
      <c r="U38" s="16">
        <v>90.7</v>
      </c>
      <c r="V38" s="16">
        <v>88.8</v>
      </c>
      <c r="W38" s="16">
        <v>90.2</v>
      </c>
      <c r="X38" s="16">
        <v>92.4</v>
      </c>
      <c r="Y38" s="16">
        <v>87.5</v>
      </c>
      <c r="Z38" s="55">
        <v>71.8</v>
      </c>
      <c r="AA38" s="65">
        <v>2074.4000000000005</v>
      </c>
    </row>
    <row r="39" spans="1:27">
      <c r="A39" s="7"/>
      <c r="B39" s="8" t="s">
        <v>71</v>
      </c>
      <c r="C39" s="14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55">
        <v>0</v>
      </c>
      <c r="AA39" s="65">
        <v>0</v>
      </c>
    </row>
    <row r="40" spans="1:27" s="63" customFormat="1" ht="16.5" thickBot="1">
      <c r="A40" s="58"/>
      <c r="B40" s="59" t="s">
        <v>2</v>
      </c>
      <c r="C40" s="60">
        <f>SUM(C8:C39)</f>
        <v>590.1</v>
      </c>
      <c r="D40" s="60">
        <f>SUM(D8:D39)</f>
        <v>545.45000000000005</v>
      </c>
      <c r="E40" s="60">
        <f>SUM(E8:E39)</f>
        <v>517</v>
      </c>
      <c r="F40" s="60">
        <f>SUM(F8:F39)</f>
        <v>510.2000000000001</v>
      </c>
      <c r="G40" s="60">
        <f>SUM(G8:G39)</f>
        <v>529.15</v>
      </c>
      <c r="H40" s="60">
        <f>SUM(H8:H39)</f>
        <v>617.95000000000005</v>
      </c>
      <c r="I40" s="60">
        <f>SUM(I8:I39)</f>
        <v>846.75</v>
      </c>
      <c r="J40" s="60">
        <f>SUM(J8:J39)</f>
        <v>1046.25</v>
      </c>
      <c r="K40" s="60">
        <f>SUM(K8:K39)</f>
        <v>1179.55</v>
      </c>
      <c r="L40" s="60">
        <f>SUM(L8:L39)</f>
        <v>1349.6</v>
      </c>
      <c r="M40" s="60">
        <f>SUM(M8:M39)</f>
        <v>1229.0500000000002</v>
      </c>
      <c r="N40" s="60">
        <f>SUM(N8:N39)</f>
        <v>1097.4000000000001</v>
      </c>
      <c r="O40" s="60">
        <f>SUM(O8:O39)</f>
        <v>990.7</v>
      </c>
      <c r="P40" s="60">
        <f>SUM(P8:P39)</f>
        <v>1132.5</v>
      </c>
      <c r="Q40" s="60">
        <f>SUM(Q8:Q39)</f>
        <v>1075.95</v>
      </c>
      <c r="R40" s="60">
        <f>SUM(R8:R39)</f>
        <v>1012.5500000000001</v>
      </c>
      <c r="S40" s="60">
        <f>SUM(S8:S39)</f>
        <v>1056.55</v>
      </c>
      <c r="T40" s="60">
        <f>SUM(T8:T39)</f>
        <v>1059.3499999999999</v>
      </c>
      <c r="U40" s="60">
        <f>SUM(U8:U39)</f>
        <v>996.95000000000016</v>
      </c>
      <c r="V40" s="60">
        <f>SUM(V8:V39)</f>
        <v>971.55000000000007</v>
      </c>
      <c r="W40" s="60">
        <f>SUM(W8:W39)</f>
        <v>1062.6500000000001</v>
      </c>
      <c r="X40" s="60">
        <f>SUM(X8:X39)</f>
        <v>947.25000000000011</v>
      </c>
      <c r="Y40" s="60">
        <f>SUM(Y8:Y39)</f>
        <v>836.35000000000014</v>
      </c>
      <c r="Z40" s="61">
        <f>SUM(Z8:Z39)</f>
        <v>670.9</v>
      </c>
      <c r="AA40" s="62">
        <f>SUM(AA8:AA39)</f>
        <v>21871.7</v>
      </c>
    </row>
    <row r="44" spans="1:27" ht="15.75">
      <c r="A44" s="66"/>
      <c r="B44" s="66"/>
      <c r="C44" s="71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8" t="s">
        <v>72</v>
      </c>
    </row>
    <row r="45" spans="1:27" ht="18.75">
      <c r="A45" s="66"/>
      <c r="B45" s="77" t="s">
        <v>39</v>
      </c>
      <c r="C45" s="71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7" t="s">
        <v>38</v>
      </c>
    </row>
    <row r="46" spans="1:27" ht="13.5" thickBot="1">
      <c r="A46" s="66"/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</row>
    <row r="47" spans="1:27" ht="32.25" thickBot="1">
      <c r="A47" s="75" t="s">
        <v>0</v>
      </c>
      <c r="B47" s="76" t="s">
        <v>1</v>
      </c>
      <c r="C47" s="78" t="s">
        <v>3</v>
      </c>
      <c r="D47" s="78" t="s">
        <v>4</v>
      </c>
      <c r="E47" s="78" t="s">
        <v>5</v>
      </c>
      <c r="F47" s="78" t="s">
        <v>6</v>
      </c>
      <c r="G47" s="78" t="s">
        <v>7</v>
      </c>
      <c r="H47" s="78" t="s">
        <v>8</v>
      </c>
      <c r="I47" s="78" t="s">
        <v>9</v>
      </c>
      <c r="J47" s="78" t="s">
        <v>10</v>
      </c>
      <c r="K47" s="78" t="s">
        <v>11</v>
      </c>
      <c r="L47" s="78" t="s">
        <v>12</v>
      </c>
      <c r="M47" s="78" t="s">
        <v>13</v>
      </c>
      <c r="N47" s="78" t="s">
        <v>14</v>
      </c>
      <c r="O47" s="78" t="s">
        <v>15</v>
      </c>
      <c r="P47" s="78" t="s">
        <v>16</v>
      </c>
      <c r="Q47" s="78" t="s">
        <v>17</v>
      </c>
      <c r="R47" s="78" t="s">
        <v>18</v>
      </c>
      <c r="S47" s="78" t="s">
        <v>19</v>
      </c>
      <c r="T47" s="78" t="s">
        <v>20</v>
      </c>
      <c r="U47" s="78" t="s">
        <v>21</v>
      </c>
      <c r="V47" s="78" t="s">
        <v>22</v>
      </c>
      <c r="W47" s="78" t="s">
        <v>23</v>
      </c>
      <c r="X47" s="78" t="s">
        <v>24</v>
      </c>
      <c r="Y47" s="78" t="s">
        <v>25</v>
      </c>
      <c r="Z47" s="81" t="s">
        <v>26</v>
      </c>
      <c r="AA47" s="79" t="s">
        <v>35</v>
      </c>
    </row>
    <row r="48" spans="1:27">
      <c r="A48" s="69"/>
      <c r="B48" s="70" t="s">
        <v>40</v>
      </c>
      <c r="C48" s="72"/>
      <c r="D48" s="73"/>
      <c r="E48" s="73"/>
      <c r="F48" s="73"/>
      <c r="G48" s="73"/>
      <c r="H48" s="73"/>
      <c r="I48" s="73"/>
      <c r="J48" s="73"/>
      <c r="K48" s="73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82"/>
      <c r="AA48" s="80">
        <v>0</v>
      </c>
    </row>
    <row r="49" spans="1:27">
      <c r="A49" s="69"/>
      <c r="B49" s="70" t="s">
        <v>41</v>
      </c>
      <c r="C49" s="72"/>
      <c r="D49" s="73"/>
      <c r="E49" s="73"/>
      <c r="F49" s="73"/>
      <c r="G49" s="73"/>
      <c r="H49" s="73"/>
      <c r="I49" s="73"/>
      <c r="J49" s="73"/>
      <c r="K49" s="73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82"/>
      <c r="AA49" s="88">
        <v>0</v>
      </c>
    </row>
    <row r="50" spans="1:27">
      <c r="A50" s="69"/>
      <c r="B50" s="70" t="s">
        <v>42</v>
      </c>
      <c r="C50" s="72"/>
      <c r="D50" s="73"/>
      <c r="E50" s="73"/>
      <c r="F50" s="73"/>
      <c r="G50" s="73"/>
      <c r="H50" s="73"/>
      <c r="I50" s="73"/>
      <c r="J50" s="73"/>
      <c r="K50" s="73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82"/>
      <c r="AA50" s="88">
        <v>0</v>
      </c>
    </row>
    <row r="51" spans="1:27">
      <c r="A51" s="69"/>
      <c r="B51" s="70" t="s">
        <v>43</v>
      </c>
      <c r="C51" s="72"/>
      <c r="D51" s="73"/>
      <c r="E51" s="73"/>
      <c r="F51" s="73"/>
      <c r="G51" s="73"/>
      <c r="H51" s="73"/>
      <c r="I51" s="73"/>
      <c r="J51" s="73"/>
      <c r="K51" s="73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82"/>
      <c r="AA51" s="88">
        <v>0</v>
      </c>
    </row>
    <row r="52" spans="1:27">
      <c r="A52" s="69"/>
      <c r="B52" s="70" t="s">
        <v>44</v>
      </c>
      <c r="C52" s="72"/>
      <c r="D52" s="73"/>
      <c r="E52" s="73"/>
      <c r="F52" s="73"/>
      <c r="G52" s="73"/>
      <c r="H52" s="73"/>
      <c r="I52" s="73"/>
      <c r="J52" s="73"/>
      <c r="K52" s="73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82"/>
      <c r="AA52" s="88">
        <v>0</v>
      </c>
    </row>
    <row r="53" spans="1:27">
      <c r="A53" s="69"/>
      <c r="B53" s="70" t="s">
        <v>45</v>
      </c>
      <c r="C53" s="72"/>
      <c r="D53" s="73"/>
      <c r="E53" s="73"/>
      <c r="F53" s="73"/>
      <c r="G53" s="73"/>
      <c r="H53" s="73"/>
      <c r="I53" s="73"/>
      <c r="J53" s="73"/>
      <c r="K53" s="73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82"/>
      <c r="AA53" s="88">
        <v>0</v>
      </c>
    </row>
    <row r="54" spans="1:27">
      <c r="A54" s="69"/>
      <c r="B54" s="70" t="s">
        <v>46</v>
      </c>
      <c r="C54" s="72">
        <v>0</v>
      </c>
      <c r="D54" s="73">
        <v>0</v>
      </c>
      <c r="E54" s="73">
        <v>0</v>
      </c>
      <c r="F54" s="73">
        <v>0</v>
      </c>
      <c r="G54" s="73">
        <v>0</v>
      </c>
      <c r="H54" s="73">
        <v>0</v>
      </c>
      <c r="I54" s="73">
        <v>0</v>
      </c>
      <c r="J54" s="73">
        <v>0</v>
      </c>
      <c r="K54" s="73">
        <v>0</v>
      </c>
      <c r="L54" s="74">
        <v>0</v>
      </c>
      <c r="M54" s="74">
        <v>0</v>
      </c>
      <c r="N54" s="74">
        <v>0</v>
      </c>
      <c r="O54" s="74">
        <v>0</v>
      </c>
      <c r="P54" s="74">
        <v>0</v>
      </c>
      <c r="Q54" s="74">
        <v>0</v>
      </c>
      <c r="R54" s="74">
        <v>0</v>
      </c>
      <c r="S54" s="74">
        <v>0</v>
      </c>
      <c r="T54" s="74">
        <v>0</v>
      </c>
      <c r="U54" s="74">
        <v>0</v>
      </c>
      <c r="V54" s="74">
        <v>0</v>
      </c>
      <c r="W54" s="74">
        <v>0</v>
      </c>
      <c r="X54" s="74">
        <v>0</v>
      </c>
      <c r="Y54" s="74">
        <v>0</v>
      </c>
      <c r="Z54" s="82">
        <v>0</v>
      </c>
      <c r="AA54" s="88">
        <v>0</v>
      </c>
    </row>
    <row r="55" spans="1:27">
      <c r="A55" s="69"/>
      <c r="B55" s="70" t="s">
        <v>47</v>
      </c>
      <c r="C55" s="72">
        <v>376</v>
      </c>
      <c r="D55" s="73">
        <v>364</v>
      </c>
      <c r="E55" s="73">
        <v>364.8</v>
      </c>
      <c r="F55" s="73">
        <v>359.2</v>
      </c>
      <c r="G55" s="73">
        <v>351.2</v>
      </c>
      <c r="H55" s="73">
        <v>349.6</v>
      </c>
      <c r="I55" s="73">
        <v>355.2</v>
      </c>
      <c r="J55" s="73">
        <v>416.8</v>
      </c>
      <c r="K55" s="73">
        <v>472</v>
      </c>
      <c r="L55" s="74">
        <v>552.80000000000007</v>
      </c>
      <c r="M55" s="74">
        <v>531.20000000000005</v>
      </c>
      <c r="N55" s="74">
        <v>510.40000000000003</v>
      </c>
      <c r="O55" s="74">
        <v>429.6</v>
      </c>
      <c r="P55" s="74">
        <v>501.6</v>
      </c>
      <c r="Q55" s="74">
        <v>522.4</v>
      </c>
      <c r="R55" s="74">
        <v>472</v>
      </c>
      <c r="S55" s="74">
        <v>500.8</v>
      </c>
      <c r="T55" s="74">
        <v>485.6</v>
      </c>
      <c r="U55" s="74">
        <v>418.40000000000003</v>
      </c>
      <c r="V55" s="74">
        <v>414.40000000000003</v>
      </c>
      <c r="W55" s="74">
        <v>422.40000000000003</v>
      </c>
      <c r="X55" s="74">
        <v>419.2</v>
      </c>
      <c r="Y55" s="74">
        <v>411.2</v>
      </c>
      <c r="Z55" s="82">
        <v>371.2</v>
      </c>
      <c r="AA55" s="88">
        <v>10372.000000000002</v>
      </c>
    </row>
    <row r="56" spans="1:27">
      <c r="A56" s="69"/>
      <c r="B56" s="70" t="s">
        <v>48</v>
      </c>
      <c r="C56" s="72">
        <v>0</v>
      </c>
      <c r="D56" s="73">
        <v>0</v>
      </c>
      <c r="E56" s="73">
        <v>0</v>
      </c>
      <c r="F56" s="73">
        <v>0</v>
      </c>
      <c r="G56" s="73">
        <v>0</v>
      </c>
      <c r="H56" s="73">
        <v>0</v>
      </c>
      <c r="I56" s="73">
        <v>0</v>
      </c>
      <c r="J56" s="73">
        <v>0</v>
      </c>
      <c r="K56" s="73">
        <v>0</v>
      </c>
      <c r="L56" s="74">
        <v>0</v>
      </c>
      <c r="M56" s="74">
        <v>0</v>
      </c>
      <c r="N56" s="74">
        <v>0</v>
      </c>
      <c r="O56" s="74">
        <v>0</v>
      </c>
      <c r="P56" s="74">
        <v>0</v>
      </c>
      <c r="Q56" s="74">
        <v>0</v>
      </c>
      <c r="R56" s="74">
        <v>0</v>
      </c>
      <c r="S56" s="74">
        <v>0</v>
      </c>
      <c r="T56" s="74">
        <v>0</v>
      </c>
      <c r="U56" s="74">
        <v>0</v>
      </c>
      <c r="V56" s="74">
        <v>0</v>
      </c>
      <c r="W56" s="74">
        <v>0</v>
      </c>
      <c r="X56" s="74">
        <v>0</v>
      </c>
      <c r="Y56" s="74">
        <v>0</v>
      </c>
      <c r="Z56" s="82">
        <v>0</v>
      </c>
      <c r="AA56" s="88">
        <v>0</v>
      </c>
    </row>
    <row r="57" spans="1:27">
      <c r="A57" s="69"/>
      <c r="B57" s="70" t="s">
        <v>49</v>
      </c>
      <c r="C57" s="72">
        <v>0</v>
      </c>
      <c r="D57" s="73">
        <v>0</v>
      </c>
      <c r="E57" s="73">
        <v>0</v>
      </c>
      <c r="F57" s="73">
        <v>0</v>
      </c>
      <c r="G57" s="73">
        <v>0</v>
      </c>
      <c r="H57" s="73">
        <v>0</v>
      </c>
      <c r="I57" s="73">
        <v>0</v>
      </c>
      <c r="J57" s="73">
        <v>0</v>
      </c>
      <c r="K57" s="73">
        <v>0</v>
      </c>
      <c r="L57" s="74">
        <v>0</v>
      </c>
      <c r="M57" s="74">
        <v>0</v>
      </c>
      <c r="N57" s="74">
        <v>0</v>
      </c>
      <c r="O57" s="74">
        <v>0</v>
      </c>
      <c r="P57" s="74">
        <v>0</v>
      </c>
      <c r="Q57" s="74">
        <v>0</v>
      </c>
      <c r="R57" s="74">
        <v>0</v>
      </c>
      <c r="S57" s="74">
        <v>0</v>
      </c>
      <c r="T57" s="74">
        <v>0</v>
      </c>
      <c r="U57" s="74">
        <v>0</v>
      </c>
      <c r="V57" s="74">
        <v>0</v>
      </c>
      <c r="W57" s="74">
        <v>0</v>
      </c>
      <c r="X57" s="74">
        <v>0</v>
      </c>
      <c r="Y57" s="74">
        <v>0</v>
      </c>
      <c r="Z57" s="82">
        <v>0</v>
      </c>
      <c r="AA57" s="88">
        <v>0</v>
      </c>
    </row>
    <row r="58" spans="1:27">
      <c r="A58" s="69"/>
      <c r="B58" s="70" t="s">
        <v>50</v>
      </c>
      <c r="C58" s="72">
        <v>0</v>
      </c>
      <c r="D58" s="73">
        <v>0</v>
      </c>
      <c r="E58" s="73">
        <v>0</v>
      </c>
      <c r="F58" s="73">
        <v>0</v>
      </c>
      <c r="G58" s="73">
        <v>0</v>
      </c>
      <c r="H58" s="73">
        <v>0</v>
      </c>
      <c r="I58" s="73">
        <v>0</v>
      </c>
      <c r="J58" s="73">
        <v>0</v>
      </c>
      <c r="K58" s="73">
        <v>0</v>
      </c>
      <c r="L58" s="74">
        <v>0</v>
      </c>
      <c r="M58" s="74">
        <v>0</v>
      </c>
      <c r="N58" s="74">
        <v>0</v>
      </c>
      <c r="O58" s="74">
        <v>0</v>
      </c>
      <c r="P58" s="74">
        <v>0</v>
      </c>
      <c r="Q58" s="74">
        <v>0</v>
      </c>
      <c r="R58" s="74">
        <v>0</v>
      </c>
      <c r="S58" s="74">
        <v>0</v>
      </c>
      <c r="T58" s="74">
        <v>0</v>
      </c>
      <c r="U58" s="74">
        <v>0</v>
      </c>
      <c r="V58" s="74">
        <v>0</v>
      </c>
      <c r="W58" s="74">
        <v>0</v>
      </c>
      <c r="X58" s="74">
        <v>0</v>
      </c>
      <c r="Y58" s="74">
        <v>0</v>
      </c>
      <c r="Z58" s="82">
        <v>0</v>
      </c>
      <c r="AA58" s="88">
        <v>0</v>
      </c>
    </row>
    <row r="59" spans="1:27">
      <c r="A59" s="69"/>
      <c r="B59" s="70" t="s">
        <v>51</v>
      </c>
      <c r="C59" s="72">
        <v>1.7</v>
      </c>
      <c r="D59" s="73">
        <v>1.6</v>
      </c>
      <c r="E59" s="73">
        <v>1.8</v>
      </c>
      <c r="F59" s="73">
        <v>1.7</v>
      </c>
      <c r="G59" s="73">
        <v>1.7</v>
      </c>
      <c r="H59" s="73">
        <v>1.7</v>
      </c>
      <c r="I59" s="73">
        <v>1.6</v>
      </c>
      <c r="J59" s="73">
        <v>1.9000000000000001</v>
      </c>
      <c r="K59" s="73">
        <v>1.5</v>
      </c>
      <c r="L59" s="74">
        <v>1.6</v>
      </c>
      <c r="M59" s="74">
        <v>1.8</v>
      </c>
      <c r="N59" s="74">
        <v>1.7</v>
      </c>
      <c r="O59" s="74">
        <v>1.7</v>
      </c>
      <c r="P59" s="74">
        <v>1.6</v>
      </c>
      <c r="Q59" s="74">
        <v>1.6</v>
      </c>
      <c r="R59" s="74">
        <v>1.6</v>
      </c>
      <c r="S59" s="74">
        <v>1.6</v>
      </c>
      <c r="T59" s="74">
        <v>1.7</v>
      </c>
      <c r="U59" s="74">
        <v>1.6</v>
      </c>
      <c r="V59" s="74">
        <v>1.6</v>
      </c>
      <c r="W59" s="74">
        <v>1.6</v>
      </c>
      <c r="X59" s="74">
        <v>1.7</v>
      </c>
      <c r="Y59" s="74">
        <v>1.7</v>
      </c>
      <c r="Z59" s="82">
        <v>1.6</v>
      </c>
      <c r="AA59" s="88">
        <v>39.900000000000013</v>
      </c>
    </row>
    <row r="60" spans="1:27">
      <c r="A60" s="69"/>
      <c r="B60" s="70" t="s">
        <v>52</v>
      </c>
      <c r="C60" s="72">
        <v>0</v>
      </c>
      <c r="D60" s="73">
        <v>0</v>
      </c>
      <c r="E60" s="73">
        <v>0</v>
      </c>
      <c r="F60" s="73">
        <v>0</v>
      </c>
      <c r="G60" s="73">
        <v>0</v>
      </c>
      <c r="H60" s="73">
        <v>0</v>
      </c>
      <c r="I60" s="73">
        <v>0</v>
      </c>
      <c r="J60" s="73">
        <v>0</v>
      </c>
      <c r="K60" s="73">
        <v>0</v>
      </c>
      <c r="L60" s="74">
        <v>0</v>
      </c>
      <c r="M60" s="74">
        <v>0</v>
      </c>
      <c r="N60" s="74">
        <v>0</v>
      </c>
      <c r="O60" s="74">
        <v>0</v>
      </c>
      <c r="P60" s="74">
        <v>0</v>
      </c>
      <c r="Q60" s="74">
        <v>0</v>
      </c>
      <c r="R60" s="74">
        <v>0</v>
      </c>
      <c r="S60" s="74">
        <v>0</v>
      </c>
      <c r="T60" s="74">
        <v>0</v>
      </c>
      <c r="U60" s="74">
        <v>0</v>
      </c>
      <c r="V60" s="74">
        <v>0</v>
      </c>
      <c r="W60" s="74">
        <v>0</v>
      </c>
      <c r="X60" s="74">
        <v>0</v>
      </c>
      <c r="Y60" s="74">
        <v>0</v>
      </c>
      <c r="Z60" s="82">
        <v>0</v>
      </c>
      <c r="AA60" s="88">
        <v>0</v>
      </c>
    </row>
    <row r="61" spans="1:27">
      <c r="A61" s="69"/>
      <c r="B61" s="70" t="s">
        <v>53</v>
      </c>
      <c r="C61" s="72">
        <v>2.5</v>
      </c>
      <c r="D61" s="73">
        <v>2.4</v>
      </c>
      <c r="E61" s="73">
        <v>2.5</v>
      </c>
      <c r="F61" s="73">
        <v>2.5</v>
      </c>
      <c r="G61" s="73">
        <v>2.4</v>
      </c>
      <c r="H61" s="73">
        <v>2.4</v>
      </c>
      <c r="I61" s="73">
        <v>2.4</v>
      </c>
      <c r="J61" s="73">
        <v>2.6</v>
      </c>
      <c r="K61" s="73">
        <v>2.2000000000000002</v>
      </c>
      <c r="L61" s="74">
        <v>2.3000000000000003</v>
      </c>
      <c r="M61" s="74">
        <v>2.5</v>
      </c>
      <c r="N61" s="74">
        <v>2.5</v>
      </c>
      <c r="O61" s="74">
        <v>2.4</v>
      </c>
      <c r="P61" s="74">
        <v>2.3000000000000003</v>
      </c>
      <c r="Q61" s="74">
        <v>2.3000000000000003</v>
      </c>
      <c r="R61" s="74">
        <v>2.3000000000000003</v>
      </c>
      <c r="S61" s="74">
        <v>2.3000000000000003</v>
      </c>
      <c r="T61" s="74">
        <v>2.5</v>
      </c>
      <c r="U61" s="74">
        <v>2.3000000000000003</v>
      </c>
      <c r="V61" s="74">
        <v>2.3000000000000003</v>
      </c>
      <c r="W61" s="74">
        <v>2.3000000000000003</v>
      </c>
      <c r="X61" s="74">
        <v>2.5</v>
      </c>
      <c r="Y61" s="74">
        <v>2.4</v>
      </c>
      <c r="Z61" s="82">
        <v>2.4</v>
      </c>
      <c r="AA61" s="88">
        <v>57.499999999999979</v>
      </c>
    </row>
    <row r="62" spans="1:27">
      <c r="A62" s="69"/>
      <c r="B62" s="70" t="s">
        <v>54</v>
      </c>
      <c r="C62" s="72">
        <v>27.3</v>
      </c>
      <c r="D62" s="73">
        <v>21.3</v>
      </c>
      <c r="E62" s="73">
        <v>21</v>
      </c>
      <c r="F62" s="73">
        <v>21.3</v>
      </c>
      <c r="G62" s="73">
        <v>21</v>
      </c>
      <c r="H62" s="73">
        <v>20.7</v>
      </c>
      <c r="I62" s="73">
        <v>21.6</v>
      </c>
      <c r="J62" s="73">
        <v>25.8</v>
      </c>
      <c r="K62" s="73">
        <v>66</v>
      </c>
      <c r="L62" s="74">
        <v>88.350000000000009</v>
      </c>
      <c r="M62" s="74">
        <v>46.5</v>
      </c>
      <c r="N62" s="74">
        <v>55.95</v>
      </c>
      <c r="O62" s="74">
        <v>22.8</v>
      </c>
      <c r="P62" s="74">
        <v>68.25</v>
      </c>
      <c r="Q62" s="74">
        <v>67.2</v>
      </c>
      <c r="R62" s="74">
        <v>45.9</v>
      </c>
      <c r="S62" s="74">
        <v>43.800000000000004</v>
      </c>
      <c r="T62" s="74">
        <v>30.45</v>
      </c>
      <c r="U62" s="74">
        <v>31.05</v>
      </c>
      <c r="V62" s="74">
        <v>26.25</v>
      </c>
      <c r="W62" s="74">
        <v>30.900000000000002</v>
      </c>
      <c r="X62" s="74">
        <v>23.25</v>
      </c>
      <c r="Y62" s="74">
        <v>33.6</v>
      </c>
      <c r="Z62" s="82">
        <v>30.6</v>
      </c>
      <c r="AA62" s="88">
        <v>890.85</v>
      </c>
    </row>
    <row r="63" spans="1:27">
      <c r="A63" s="69"/>
      <c r="B63" s="70" t="s">
        <v>55</v>
      </c>
      <c r="C63" s="72">
        <v>0</v>
      </c>
      <c r="D63" s="73">
        <v>0</v>
      </c>
      <c r="E63" s="73">
        <v>0</v>
      </c>
      <c r="F63" s="73">
        <v>0</v>
      </c>
      <c r="G63" s="73">
        <v>0</v>
      </c>
      <c r="H63" s="73">
        <v>0</v>
      </c>
      <c r="I63" s="73">
        <v>0</v>
      </c>
      <c r="J63" s="73">
        <v>0</v>
      </c>
      <c r="K63" s="73">
        <v>0</v>
      </c>
      <c r="L63" s="74">
        <v>0</v>
      </c>
      <c r="M63" s="74">
        <v>0</v>
      </c>
      <c r="N63" s="74">
        <v>0</v>
      </c>
      <c r="O63" s="74">
        <v>0</v>
      </c>
      <c r="P63" s="74">
        <v>0</v>
      </c>
      <c r="Q63" s="74">
        <v>0</v>
      </c>
      <c r="R63" s="74">
        <v>0</v>
      </c>
      <c r="S63" s="74">
        <v>0</v>
      </c>
      <c r="T63" s="74">
        <v>0</v>
      </c>
      <c r="U63" s="74">
        <v>0</v>
      </c>
      <c r="V63" s="74">
        <v>0</v>
      </c>
      <c r="W63" s="74">
        <v>0</v>
      </c>
      <c r="X63" s="74">
        <v>0</v>
      </c>
      <c r="Y63" s="74">
        <v>0</v>
      </c>
      <c r="Z63" s="82">
        <v>0</v>
      </c>
      <c r="AA63" s="88">
        <v>0</v>
      </c>
    </row>
    <row r="64" spans="1:27">
      <c r="A64" s="69"/>
      <c r="B64" s="70" t="s">
        <v>56</v>
      </c>
      <c r="C64" s="72">
        <v>38.85</v>
      </c>
      <c r="D64" s="73">
        <v>38.550000000000004</v>
      </c>
      <c r="E64" s="73">
        <v>41.85</v>
      </c>
      <c r="F64" s="73">
        <v>37.200000000000003</v>
      </c>
      <c r="G64" s="73">
        <v>36.6</v>
      </c>
      <c r="H64" s="73">
        <v>36.450000000000003</v>
      </c>
      <c r="I64" s="73">
        <v>36.15</v>
      </c>
      <c r="J64" s="73">
        <v>44.4</v>
      </c>
      <c r="K64" s="73">
        <v>53.1</v>
      </c>
      <c r="L64" s="74">
        <v>64.8</v>
      </c>
      <c r="M64" s="74">
        <v>66.150000000000006</v>
      </c>
      <c r="N64" s="74">
        <v>54.45</v>
      </c>
      <c r="O64" s="74">
        <v>53.85</v>
      </c>
      <c r="P64" s="74">
        <v>68.400000000000006</v>
      </c>
      <c r="Q64" s="74">
        <v>60.9</v>
      </c>
      <c r="R64" s="74">
        <v>67.2</v>
      </c>
      <c r="S64" s="74">
        <v>53.550000000000004</v>
      </c>
      <c r="T64" s="74">
        <v>79.8</v>
      </c>
      <c r="U64" s="74">
        <v>55.800000000000004</v>
      </c>
      <c r="V64" s="74">
        <v>50.1</v>
      </c>
      <c r="W64" s="74">
        <v>66.3</v>
      </c>
      <c r="X64" s="74">
        <v>45.45</v>
      </c>
      <c r="Y64" s="74">
        <v>43.95</v>
      </c>
      <c r="Z64" s="82">
        <v>40.35</v>
      </c>
      <c r="AA64" s="88">
        <v>1234.1999999999998</v>
      </c>
    </row>
    <row r="65" spans="1:27">
      <c r="A65" s="69"/>
      <c r="B65" s="70" t="s">
        <v>57</v>
      </c>
      <c r="C65" s="72">
        <v>0</v>
      </c>
      <c r="D65" s="73">
        <v>0</v>
      </c>
      <c r="E65" s="73">
        <v>0</v>
      </c>
      <c r="F65" s="73">
        <v>0</v>
      </c>
      <c r="G65" s="73">
        <v>0</v>
      </c>
      <c r="H65" s="73">
        <v>0</v>
      </c>
      <c r="I65" s="73">
        <v>0</v>
      </c>
      <c r="J65" s="73">
        <v>0</v>
      </c>
      <c r="K65" s="73">
        <v>0</v>
      </c>
      <c r="L65" s="74">
        <v>0</v>
      </c>
      <c r="M65" s="74">
        <v>0</v>
      </c>
      <c r="N65" s="74">
        <v>0</v>
      </c>
      <c r="O65" s="74">
        <v>0</v>
      </c>
      <c r="P65" s="74">
        <v>0</v>
      </c>
      <c r="Q65" s="74">
        <v>0</v>
      </c>
      <c r="R65" s="74">
        <v>0</v>
      </c>
      <c r="S65" s="74">
        <v>0</v>
      </c>
      <c r="T65" s="74">
        <v>0</v>
      </c>
      <c r="U65" s="74">
        <v>0</v>
      </c>
      <c r="V65" s="74">
        <v>0</v>
      </c>
      <c r="W65" s="74">
        <v>0</v>
      </c>
      <c r="X65" s="74">
        <v>0</v>
      </c>
      <c r="Y65" s="74">
        <v>0</v>
      </c>
      <c r="Z65" s="82">
        <v>0</v>
      </c>
      <c r="AA65" s="88">
        <v>0</v>
      </c>
    </row>
    <row r="66" spans="1:27">
      <c r="A66" s="69"/>
      <c r="B66" s="70" t="s">
        <v>58</v>
      </c>
      <c r="C66" s="72">
        <v>12.75</v>
      </c>
      <c r="D66" s="73">
        <v>12.450000000000001</v>
      </c>
      <c r="E66" s="73">
        <v>12.75</v>
      </c>
      <c r="F66" s="73">
        <v>12.9</v>
      </c>
      <c r="G66" s="73">
        <v>12.6</v>
      </c>
      <c r="H66" s="73">
        <v>12.450000000000001</v>
      </c>
      <c r="I66" s="73">
        <v>12.3</v>
      </c>
      <c r="J66" s="73">
        <v>13.5</v>
      </c>
      <c r="K66" s="73">
        <v>12.450000000000001</v>
      </c>
      <c r="L66" s="74">
        <v>12.75</v>
      </c>
      <c r="M66" s="74">
        <v>13.5</v>
      </c>
      <c r="N66" s="74">
        <v>13.950000000000001</v>
      </c>
      <c r="O66" s="74">
        <v>13.35</v>
      </c>
      <c r="P66" s="74">
        <v>12.9</v>
      </c>
      <c r="Q66" s="74">
        <v>12.9</v>
      </c>
      <c r="R66" s="74">
        <v>12.9</v>
      </c>
      <c r="S66" s="74">
        <v>12.75</v>
      </c>
      <c r="T66" s="74">
        <v>13.35</v>
      </c>
      <c r="U66" s="74">
        <v>12.9</v>
      </c>
      <c r="V66" s="74">
        <v>12.450000000000001</v>
      </c>
      <c r="W66" s="74">
        <v>12.450000000000001</v>
      </c>
      <c r="X66" s="74">
        <v>13.65</v>
      </c>
      <c r="Y66" s="74">
        <v>13.05</v>
      </c>
      <c r="Z66" s="82">
        <v>12.15</v>
      </c>
      <c r="AA66" s="88">
        <v>309.14999999999998</v>
      </c>
    </row>
    <row r="67" spans="1:27">
      <c r="A67" s="69"/>
      <c r="B67" s="70" t="s">
        <v>59</v>
      </c>
      <c r="C67" s="72">
        <v>0</v>
      </c>
      <c r="D67" s="73">
        <v>0</v>
      </c>
      <c r="E67" s="73">
        <v>0</v>
      </c>
      <c r="F67" s="73">
        <v>0</v>
      </c>
      <c r="G67" s="73">
        <v>0</v>
      </c>
      <c r="H67" s="73">
        <v>0</v>
      </c>
      <c r="I67" s="73">
        <v>0</v>
      </c>
      <c r="J67" s="73">
        <v>0</v>
      </c>
      <c r="K67" s="73">
        <v>0</v>
      </c>
      <c r="L67" s="74">
        <v>0</v>
      </c>
      <c r="M67" s="74">
        <v>0</v>
      </c>
      <c r="N67" s="74">
        <v>0</v>
      </c>
      <c r="O67" s="74">
        <v>0</v>
      </c>
      <c r="P67" s="74">
        <v>0</v>
      </c>
      <c r="Q67" s="74">
        <v>0</v>
      </c>
      <c r="R67" s="74">
        <v>0</v>
      </c>
      <c r="S67" s="74">
        <v>0</v>
      </c>
      <c r="T67" s="74">
        <v>0</v>
      </c>
      <c r="U67" s="74">
        <v>0</v>
      </c>
      <c r="V67" s="74">
        <v>0</v>
      </c>
      <c r="W67" s="74">
        <v>0</v>
      </c>
      <c r="X67" s="74">
        <v>0</v>
      </c>
      <c r="Y67" s="74">
        <v>0</v>
      </c>
      <c r="Z67" s="82">
        <v>0</v>
      </c>
      <c r="AA67" s="88">
        <v>0</v>
      </c>
    </row>
    <row r="68" spans="1:27">
      <c r="A68" s="69"/>
      <c r="B68" s="70" t="s">
        <v>60</v>
      </c>
      <c r="C68" s="72">
        <v>18.900000000000002</v>
      </c>
      <c r="D68" s="73">
        <v>18.100000000000001</v>
      </c>
      <c r="E68" s="73">
        <v>18.400000000000002</v>
      </c>
      <c r="F68" s="73">
        <v>18.5</v>
      </c>
      <c r="G68" s="73">
        <v>18.3</v>
      </c>
      <c r="H68" s="73">
        <v>18.3</v>
      </c>
      <c r="I68" s="73">
        <v>26.2</v>
      </c>
      <c r="J68" s="73">
        <v>34.200000000000003</v>
      </c>
      <c r="K68" s="73">
        <v>30.3</v>
      </c>
      <c r="L68" s="74">
        <v>27</v>
      </c>
      <c r="M68" s="74">
        <v>20.400000000000002</v>
      </c>
      <c r="N68" s="74">
        <v>20.6</v>
      </c>
      <c r="O68" s="74">
        <v>20.6</v>
      </c>
      <c r="P68" s="74">
        <v>19.400000000000002</v>
      </c>
      <c r="Q68" s="74">
        <v>19.400000000000002</v>
      </c>
      <c r="R68" s="74">
        <v>19.900000000000002</v>
      </c>
      <c r="S68" s="74">
        <v>23.6</v>
      </c>
      <c r="T68" s="74">
        <v>27.8</v>
      </c>
      <c r="U68" s="74">
        <v>27.1</v>
      </c>
      <c r="V68" s="74">
        <v>33</v>
      </c>
      <c r="W68" s="74">
        <v>27.3</v>
      </c>
      <c r="X68" s="74">
        <v>21.2</v>
      </c>
      <c r="Y68" s="74">
        <v>18.8</v>
      </c>
      <c r="Z68" s="82">
        <v>18.400000000000002</v>
      </c>
      <c r="AA68" s="88">
        <v>545.69999999999993</v>
      </c>
    </row>
    <row r="69" spans="1:27">
      <c r="A69" s="69"/>
      <c r="B69" s="70" t="s">
        <v>61</v>
      </c>
      <c r="C69" s="72">
        <v>0</v>
      </c>
      <c r="D69" s="73">
        <v>0</v>
      </c>
      <c r="E69" s="73">
        <v>0</v>
      </c>
      <c r="F69" s="73">
        <v>0</v>
      </c>
      <c r="G69" s="73">
        <v>0</v>
      </c>
      <c r="H69" s="73">
        <v>0</v>
      </c>
      <c r="I69" s="73">
        <v>0</v>
      </c>
      <c r="J69" s="73">
        <v>0</v>
      </c>
      <c r="K69" s="73">
        <v>0</v>
      </c>
      <c r="L69" s="74">
        <v>0</v>
      </c>
      <c r="M69" s="74">
        <v>0</v>
      </c>
      <c r="N69" s="74">
        <v>0</v>
      </c>
      <c r="O69" s="74">
        <v>0</v>
      </c>
      <c r="P69" s="74">
        <v>0</v>
      </c>
      <c r="Q69" s="74">
        <v>0</v>
      </c>
      <c r="R69" s="74">
        <v>0</v>
      </c>
      <c r="S69" s="74">
        <v>0</v>
      </c>
      <c r="T69" s="74">
        <v>0</v>
      </c>
      <c r="U69" s="74">
        <v>0</v>
      </c>
      <c r="V69" s="74">
        <v>0</v>
      </c>
      <c r="W69" s="74">
        <v>0</v>
      </c>
      <c r="X69" s="74">
        <v>0</v>
      </c>
      <c r="Y69" s="74">
        <v>0</v>
      </c>
      <c r="Z69" s="82">
        <v>0</v>
      </c>
      <c r="AA69" s="88">
        <v>0</v>
      </c>
    </row>
    <row r="70" spans="1:27">
      <c r="A70" s="69"/>
      <c r="B70" s="70" t="s">
        <v>62</v>
      </c>
      <c r="C70" s="72">
        <v>71.850000000000009</v>
      </c>
      <c r="D70" s="73">
        <v>69.75</v>
      </c>
      <c r="E70" s="73">
        <v>71.25</v>
      </c>
      <c r="F70" s="73">
        <v>69.900000000000006</v>
      </c>
      <c r="G70" s="73">
        <v>69.75</v>
      </c>
      <c r="H70" s="73">
        <v>68.850000000000009</v>
      </c>
      <c r="I70" s="73">
        <v>68.400000000000006</v>
      </c>
      <c r="J70" s="73">
        <v>76.650000000000006</v>
      </c>
      <c r="K70" s="73">
        <v>72.3</v>
      </c>
      <c r="L70" s="74">
        <v>84.600000000000009</v>
      </c>
      <c r="M70" s="74">
        <v>87.600000000000009</v>
      </c>
      <c r="N70" s="74">
        <v>86.55</v>
      </c>
      <c r="O70" s="74">
        <v>76.8</v>
      </c>
      <c r="P70" s="74">
        <v>80.400000000000006</v>
      </c>
      <c r="Q70" s="74">
        <v>80.55</v>
      </c>
      <c r="R70" s="74">
        <v>80.25</v>
      </c>
      <c r="S70" s="74">
        <v>76.5</v>
      </c>
      <c r="T70" s="74">
        <v>74.400000000000006</v>
      </c>
      <c r="U70" s="74">
        <v>70.95</v>
      </c>
      <c r="V70" s="74">
        <v>70.95</v>
      </c>
      <c r="W70" s="74">
        <v>72.75</v>
      </c>
      <c r="X70" s="74">
        <v>74.100000000000009</v>
      </c>
      <c r="Y70" s="74">
        <v>70.650000000000006</v>
      </c>
      <c r="Z70" s="82">
        <v>68.7</v>
      </c>
      <c r="AA70" s="88">
        <v>1794.45</v>
      </c>
    </row>
    <row r="71" spans="1:27">
      <c r="A71" s="69"/>
      <c r="B71" s="70" t="s">
        <v>63</v>
      </c>
      <c r="C71" s="72">
        <v>0</v>
      </c>
      <c r="D71" s="73">
        <v>0</v>
      </c>
      <c r="E71" s="73">
        <v>0</v>
      </c>
      <c r="F71" s="73">
        <v>0</v>
      </c>
      <c r="G71" s="73">
        <v>0</v>
      </c>
      <c r="H71" s="73">
        <v>0</v>
      </c>
      <c r="I71" s="73">
        <v>0</v>
      </c>
      <c r="J71" s="73">
        <v>0</v>
      </c>
      <c r="K71" s="73">
        <v>0</v>
      </c>
      <c r="L71" s="74">
        <v>0</v>
      </c>
      <c r="M71" s="74">
        <v>0</v>
      </c>
      <c r="N71" s="74">
        <v>0</v>
      </c>
      <c r="O71" s="74">
        <v>0</v>
      </c>
      <c r="P71" s="74">
        <v>0</v>
      </c>
      <c r="Q71" s="74">
        <v>0</v>
      </c>
      <c r="R71" s="74">
        <v>0</v>
      </c>
      <c r="S71" s="74">
        <v>0</v>
      </c>
      <c r="T71" s="74">
        <v>0</v>
      </c>
      <c r="U71" s="74">
        <v>0</v>
      </c>
      <c r="V71" s="74">
        <v>0</v>
      </c>
      <c r="W71" s="74">
        <v>0</v>
      </c>
      <c r="X71" s="74">
        <v>0</v>
      </c>
      <c r="Y71" s="74">
        <v>0</v>
      </c>
      <c r="Z71" s="82">
        <v>0</v>
      </c>
      <c r="AA71" s="88">
        <v>0</v>
      </c>
    </row>
    <row r="72" spans="1:27">
      <c r="A72" s="69"/>
      <c r="B72" s="70" t="s">
        <v>64</v>
      </c>
      <c r="C72" s="72">
        <v>30.8</v>
      </c>
      <c r="D72" s="73">
        <v>30</v>
      </c>
      <c r="E72" s="73">
        <v>29.900000000000002</v>
      </c>
      <c r="F72" s="73">
        <v>33.799999999999997</v>
      </c>
      <c r="G72" s="73">
        <v>29.8</v>
      </c>
      <c r="H72" s="73">
        <v>30.3</v>
      </c>
      <c r="I72" s="73">
        <v>30.2</v>
      </c>
      <c r="J72" s="73">
        <v>34.1</v>
      </c>
      <c r="K72" s="73">
        <v>33.9</v>
      </c>
      <c r="L72" s="74">
        <v>41.300000000000004</v>
      </c>
      <c r="M72" s="74">
        <v>38.9</v>
      </c>
      <c r="N72" s="74">
        <v>36.800000000000004</v>
      </c>
      <c r="O72" s="74">
        <v>36.4</v>
      </c>
      <c r="P72" s="74">
        <v>34.800000000000004</v>
      </c>
      <c r="Q72" s="74">
        <v>35.1</v>
      </c>
      <c r="R72" s="74">
        <v>34.1</v>
      </c>
      <c r="S72" s="74">
        <v>33.299999999999997</v>
      </c>
      <c r="T72" s="74">
        <v>39.4</v>
      </c>
      <c r="U72" s="74">
        <v>33.200000000000003</v>
      </c>
      <c r="V72" s="74">
        <v>33.200000000000003</v>
      </c>
      <c r="W72" s="74">
        <v>33.299999999999997</v>
      </c>
      <c r="X72" s="74">
        <v>33.5</v>
      </c>
      <c r="Y72" s="74">
        <v>31.5</v>
      </c>
      <c r="Z72" s="82">
        <v>29.900000000000002</v>
      </c>
      <c r="AA72" s="88">
        <v>807.5</v>
      </c>
    </row>
    <row r="73" spans="1:27">
      <c r="A73" s="69"/>
      <c r="B73" s="70" t="s">
        <v>65</v>
      </c>
      <c r="C73" s="72">
        <v>0</v>
      </c>
      <c r="D73" s="73">
        <v>0</v>
      </c>
      <c r="E73" s="73">
        <v>0</v>
      </c>
      <c r="F73" s="73">
        <v>0</v>
      </c>
      <c r="G73" s="73">
        <v>0</v>
      </c>
      <c r="H73" s="73">
        <v>0</v>
      </c>
      <c r="I73" s="73">
        <v>0</v>
      </c>
      <c r="J73" s="73">
        <v>0</v>
      </c>
      <c r="K73" s="73">
        <v>0</v>
      </c>
      <c r="L73" s="74">
        <v>0</v>
      </c>
      <c r="M73" s="74">
        <v>0</v>
      </c>
      <c r="N73" s="74">
        <v>0</v>
      </c>
      <c r="O73" s="74">
        <v>0</v>
      </c>
      <c r="P73" s="74">
        <v>0</v>
      </c>
      <c r="Q73" s="74">
        <v>0</v>
      </c>
      <c r="R73" s="74">
        <v>0</v>
      </c>
      <c r="S73" s="74">
        <v>0</v>
      </c>
      <c r="T73" s="74">
        <v>0</v>
      </c>
      <c r="U73" s="74">
        <v>0</v>
      </c>
      <c r="V73" s="74">
        <v>0</v>
      </c>
      <c r="W73" s="74">
        <v>0</v>
      </c>
      <c r="X73" s="74">
        <v>0</v>
      </c>
      <c r="Y73" s="74">
        <v>0</v>
      </c>
      <c r="Z73" s="82">
        <v>0</v>
      </c>
      <c r="AA73" s="88">
        <v>0</v>
      </c>
    </row>
    <row r="74" spans="1:27">
      <c r="A74" s="69"/>
      <c r="B74" s="70" t="s">
        <v>66</v>
      </c>
      <c r="C74" s="72">
        <v>29.5</v>
      </c>
      <c r="D74" s="73">
        <v>28.7</v>
      </c>
      <c r="E74" s="73">
        <v>28.8</v>
      </c>
      <c r="F74" s="73">
        <v>28.8</v>
      </c>
      <c r="G74" s="73">
        <v>28.900000000000002</v>
      </c>
      <c r="H74" s="73">
        <v>28.6</v>
      </c>
      <c r="I74" s="73">
        <v>28.8</v>
      </c>
      <c r="J74" s="73">
        <v>38.200000000000003</v>
      </c>
      <c r="K74" s="73">
        <v>40.700000000000003</v>
      </c>
      <c r="L74" s="74">
        <v>42.300000000000004</v>
      </c>
      <c r="M74" s="74">
        <v>44.7</v>
      </c>
      <c r="N74" s="74">
        <v>40.700000000000003</v>
      </c>
      <c r="O74" s="74">
        <v>40.5</v>
      </c>
      <c r="P74" s="74">
        <v>38.200000000000003</v>
      </c>
      <c r="Q74" s="74">
        <v>33.700000000000003</v>
      </c>
      <c r="R74" s="74">
        <v>33.5</v>
      </c>
      <c r="S74" s="74">
        <v>34.300000000000004</v>
      </c>
      <c r="T74" s="74">
        <v>35</v>
      </c>
      <c r="U74" s="74">
        <v>31.900000000000002</v>
      </c>
      <c r="V74" s="74">
        <v>31.400000000000002</v>
      </c>
      <c r="W74" s="74">
        <v>32.6</v>
      </c>
      <c r="X74" s="74">
        <v>36.5</v>
      </c>
      <c r="Y74" s="74">
        <v>35.6</v>
      </c>
      <c r="Z74" s="82">
        <v>34.1</v>
      </c>
      <c r="AA74" s="88">
        <v>826</v>
      </c>
    </row>
    <row r="75" spans="1:27">
      <c r="A75" s="69"/>
      <c r="B75" s="70" t="s">
        <v>67</v>
      </c>
      <c r="C75" s="72">
        <v>0</v>
      </c>
      <c r="D75" s="73">
        <v>0</v>
      </c>
      <c r="E75" s="73">
        <v>0</v>
      </c>
      <c r="F75" s="73">
        <v>0</v>
      </c>
      <c r="G75" s="73">
        <v>0</v>
      </c>
      <c r="H75" s="73">
        <v>0</v>
      </c>
      <c r="I75" s="73">
        <v>0</v>
      </c>
      <c r="J75" s="73">
        <v>0</v>
      </c>
      <c r="K75" s="73">
        <v>0</v>
      </c>
      <c r="L75" s="74">
        <v>0</v>
      </c>
      <c r="M75" s="74">
        <v>0</v>
      </c>
      <c r="N75" s="74">
        <v>0</v>
      </c>
      <c r="O75" s="74">
        <v>0</v>
      </c>
      <c r="P75" s="74">
        <v>0</v>
      </c>
      <c r="Q75" s="74">
        <v>0</v>
      </c>
      <c r="R75" s="74">
        <v>0</v>
      </c>
      <c r="S75" s="74">
        <v>0</v>
      </c>
      <c r="T75" s="74">
        <v>0</v>
      </c>
      <c r="U75" s="74">
        <v>0</v>
      </c>
      <c r="V75" s="74">
        <v>0</v>
      </c>
      <c r="W75" s="74">
        <v>0</v>
      </c>
      <c r="X75" s="74">
        <v>0</v>
      </c>
      <c r="Y75" s="74">
        <v>0</v>
      </c>
      <c r="Z75" s="82">
        <v>0</v>
      </c>
      <c r="AA75" s="88">
        <v>0</v>
      </c>
    </row>
    <row r="76" spans="1:27">
      <c r="A76" s="69"/>
      <c r="B76" s="70" t="s">
        <v>68</v>
      </c>
      <c r="C76" s="72">
        <v>76.95</v>
      </c>
      <c r="D76" s="73">
        <v>67.349999999999994</v>
      </c>
      <c r="E76" s="73">
        <v>68.55</v>
      </c>
      <c r="F76" s="73">
        <v>68.099999999999994</v>
      </c>
      <c r="G76" s="73">
        <v>67.2</v>
      </c>
      <c r="H76" s="73">
        <v>66.599999999999994</v>
      </c>
      <c r="I76" s="73">
        <v>65.400000000000006</v>
      </c>
      <c r="J76" s="73">
        <v>73.350000000000009</v>
      </c>
      <c r="K76" s="73">
        <v>74.7</v>
      </c>
      <c r="L76" s="74">
        <v>81</v>
      </c>
      <c r="M76" s="74">
        <v>97.350000000000009</v>
      </c>
      <c r="N76" s="74">
        <v>90.15</v>
      </c>
      <c r="O76" s="74">
        <v>78.150000000000006</v>
      </c>
      <c r="P76" s="74">
        <v>79.05</v>
      </c>
      <c r="Q76" s="74">
        <v>99.9</v>
      </c>
      <c r="R76" s="74">
        <v>86.55</v>
      </c>
      <c r="S76" s="74">
        <v>107.85000000000001</v>
      </c>
      <c r="T76" s="74">
        <v>99.600000000000009</v>
      </c>
      <c r="U76" s="74">
        <v>84.9</v>
      </c>
      <c r="V76" s="74">
        <v>88.05</v>
      </c>
      <c r="W76" s="74">
        <v>74.25</v>
      </c>
      <c r="X76" s="74">
        <v>92.4</v>
      </c>
      <c r="Y76" s="74">
        <v>87.75</v>
      </c>
      <c r="Z76" s="82">
        <v>68.850000000000009</v>
      </c>
      <c r="AA76" s="88">
        <v>1944</v>
      </c>
    </row>
    <row r="77" spans="1:27">
      <c r="A77" s="69"/>
      <c r="B77" s="70" t="s">
        <v>69</v>
      </c>
      <c r="C77" s="72">
        <v>0</v>
      </c>
      <c r="D77" s="73">
        <v>0</v>
      </c>
      <c r="E77" s="73">
        <v>0</v>
      </c>
      <c r="F77" s="73">
        <v>0</v>
      </c>
      <c r="G77" s="73">
        <v>0</v>
      </c>
      <c r="H77" s="73">
        <v>0</v>
      </c>
      <c r="I77" s="73">
        <v>0</v>
      </c>
      <c r="J77" s="73">
        <v>0</v>
      </c>
      <c r="K77" s="73">
        <v>0</v>
      </c>
      <c r="L77" s="74">
        <v>0</v>
      </c>
      <c r="M77" s="74">
        <v>0</v>
      </c>
      <c r="N77" s="74">
        <v>0</v>
      </c>
      <c r="O77" s="74">
        <v>0</v>
      </c>
      <c r="P77" s="74">
        <v>0</v>
      </c>
      <c r="Q77" s="74">
        <v>0</v>
      </c>
      <c r="R77" s="74">
        <v>0</v>
      </c>
      <c r="S77" s="74">
        <v>0</v>
      </c>
      <c r="T77" s="74">
        <v>0</v>
      </c>
      <c r="U77" s="74">
        <v>0</v>
      </c>
      <c r="V77" s="74">
        <v>0</v>
      </c>
      <c r="W77" s="74">
        <v>0</v>
      </c>
      <c r="X77" s="74">
        <v>0</v>
      </c>
      <c r="Y77" s="74">
        <v>0</v>
      </c>
      <c r="Z77" s="82">
        <v>0</v>
      </c>
      <c r="AA77" s="88">
        <v>0</v>
      </c>
    </row>
    <row r="78" spans="1:27">
      <c r="A78" s="69"/>
      <c r="B78" s="70" t="s">
        <v>70</v>
      </c>
      <c r="C78" s="72">
        <v>66.900000000000006</v>
      </c>
      <c r="D78" s="73">
        <v>75.600000000000009</v>
      </c>
      <c r="E78" s="73">
        <v>70.2</v>
      </c>
      <c r="F78" s="73">
        <v>66.5</v>
      </c>
      <c r="G78" s="73">
        <v>65</v>
      </c>
      <c r="H78" s="73">
        <v>64.900000000000006</v>
      </c>
      <c r="I78" s="73">
        <v>64</v>
      </c>
      <c r="J78" s="73">
        <v>74.8</v>
      </c>
      <c r="K78" s="73">
        <v>87.100000000000009</v>
      </c>
      <c r="L78" s="74">
        <v>109.3</v>
      </c>
      <c r="M78" s="74">
        <v>114.10000000000001</v>
      </c>
      <c r="N78" s="74">
        <v>109.4</v>
      </c>
      <c r="O78" s="74">
        <v>84.9</v>
      </c>
      <c r="P78" s="74">
        <v>99.2</v>
      </c>
      <c r="Q78" s="74">
        <v>110.8</v>
      </c>
      <c r="R78" s="74">
        <v>90.8</v>
      </c>
      <c r="S78" s="74">
        <v>113.9</v>
      </c>
      <c r="T78" s="74">
        <v>83.9</v>
      </c>
      <c r="U78" s="74">
        <v>69.7</v>
      </c>
      <c r="V78" s="74">
        <v>67.900000000000006</v>
      </c>
      <c r="W78" s="74">
        <v>71.2</v>
      </c>
      <c r="X78" s="74">
        <v>77.8</v>
      </c>
      <c r="Y78" s="74">
        <v>74.600000000000009</v>
      </c>
      <c r="Z78" s="82">
        <v>66</v>
      </c>
      <c r="AA78" s="88">
        <v>1978.5000000000002</v>
      </c>
    </row>
    <row r="79" spans="1:27">
      <c r="A79" s="69"/>
      <c r="B79" s="70" t="s">
        <v>71</v>
      </c>
      <c r="C79" s="72">
        <v>0</v>
      </c>
      <c r="D79" s="73">
        <v>0</v>
      </c>
      <c r="E79" s="73">
        <v>0</v>
      </c>
      <c r="F79" s="73">
        <v>0</v>
      </c>
      <c r="G79" s="73">
        <v>0</v>
      </c>
      <c r="H79" s="73">
        <v>0</v>
      </c>
      <c r="I79" s="73">
        <v>0</v>
      </c>
      <c r="J79" s="73">
        <v>0</v>
      </c>
      <c r="K79" s="73">
        <v>0</v>
      </c>
      <c r="L79" s="74">
        <v>0</v>
      </c>
      <c r="M79" s="74">
        <v>0</v>
      </c>
      <c r="N79" s="74">
        <v>0</v>
      </c>
      <c r="O79" s="74">
        <v>0</v>
      </c>
      <c r="P79" s="74">
        <v>0</v>
      </c>
      <c r="Q79" s="74">
        <v>0</v>
      </c>
      <c r="R79" s="74">
        <v>0</v>
      </c>
      <c r="S79" s="74">
        <v>0</v>
      </c>
      <c r="T79" s="74">
        <v>0</v>
      </c>
      <c r="U79" s="74">
        <v>0</v>
      </c>
      <c r="V79" s="74">
        <v>0</v>
      </c>
      <c r="W79" s="74">
        <v>0</v>
      </c>
      <c r="X79" s="74">
        <v>0</v>
      </c>
      <c r="Y79" s="74">
        <v>0</v>
      </c>
      <c r="Z79" s="82">
        <v>0</v>
      </c>
      <c r="AA79" s="88">
        <v>0</v>
      </c>
    </row>
    <row r="80" spans="1:27" ht="16.5" thickBot="1">
      <c r="A80" s="83"/>
      <c r="B80" s="84" t="s">
        <v>2</v>
      </c>
      <c r="C80" s="85">
        <v>754</v>
      </c>
      <c r="D80" s="85">
        <v>729.80000000000018</v>
      </c>
      <c r="E80" s="85">
        <v>731.8</v>
      </c>
      <c r="F80" s="85">
        <v>720.39999999999986</v>
      </c>
      <c r="G80" s="85">
        <v>704.44999999999993</v>
      </c>
      <c r="H80" s="85">
        <v>700.85</v>
      </c>
      <c r="I80" s="85">
        <v>712.25</v>
      </c>
      <c r="J80" s="85">
        <v>836.30000000000007</v>
      </c>
      <c r="K80" s="85">
        <v>946.25000000000011</v>
      </c>
      <c r="L80" s="85">
        <v>1108.0999999999999</v>
      </c>
      <c r="M80" s="85">
        <v>1064.7</v>
      </c>
      <c r="N80" s="85">
        <v>1023.1500000000001</v>
      </c>
      <c r="O80" s="85">
        <v>861.05</v>
      </c>
      <c r="P80" s="85">
        <v>1006.0999999999999</v>
      </c>
      <c r="Q80" s="85">
        <v>1046.75</v>
      </c>
      <c r="R80" s="85">
        <v>947</v>
      </c>
      <c r="S80" s="85">
        <v>1004.2499999999999</v>
      </c>
      <c r="T80" s="85">
        <v>973.49999999999989</v>
      </c>
      <c r="U80" s="85">
        <v>839.80000000000018</v>
      </c>
      <c r="V80" s="85">
        <v>831.60000000000014</v>
      </c>
      <c r="W80" s="85">
        <v>847.35</v>
      </c>
      <c r="X80" s="85">
        <v>841.24999999999989</v>
      </c>
      <c r="Y80" s="85">
        <v>824.8</v>
      </c>
      <c r="Z80" s="86">
        <v>744.25</v>
      </c>
      <c r="AA80" s="87">
        <v>20799.75</v>
      </c>
    </row>
    <row r="95" spans="2:9" ht="17.25" hidden="1" customHeight="1">
      <c r="B95" s="5" t="s">
        <v>33</v>
      </c>
      <c r="C95" s="4"/>
      <c r="D95" s="9">
        <v>1</v>
      </c>
      <c r="E95" s="10">
        <v>0</v>
      </c>
      <c r="F95" s="10">
        <v>0</v>
      </c>
      <c r="G95" s="10">
        <v>1</v>
      </c>
      <c r="H95" s="10">
        <v>1</v>
      </c>
      <c r="I95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/>
  <cols>
    <col min="1" max="1" width="12.7109375" style="1" customWidth="1"/>
    <col min="2" max="54" width="18.7109375" style="40" customWidth="1"/>
    <col min="55" max="16384" width="9.140625" style="1"/>
  </cols>
  <sheetData>
    <row r="1" spans="1:54">
      <c r="A1" s="36"/>
    </row>
    <row r="2" spans="1:54" ht="25.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>
      <c r="A3" s="36"/>
      <c r="B3" s="48" t="str">
        <f>IF(isOV="","",isOV)</f>
        <v/>
      </c>
    </row>
    <row r="4" spans="1:54" s="45" customFormat="1" ht="15.7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>
      <c r="A5" s="37" t="str">
        <f>IF(group="","",group)</f>
        <v>ПС 110 кВ У-Алексеево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>
      <c r="A7" s="39" t="s">
        <v>3</v>
      </c>
    </row>
    <row r="8" spans="1:54">
      <c r="A8" s="39" t="s">
        <v>4</v>
      </c>
    </row>
    <row r="9" spans="1:54">
      <c r="A9" s="39" t="s">
        <v>5</v>
      </c>
    </row>
    <row r="10" spans="1:54">
      <c r="A10" s="39" t="s">
        <v>6</v>
      </c>
    </row>
    <row r="11" spans="1:54">
      <c r="A11" s="39" t="s">
        <v>7</v>
      </c>
    </row>
    <row r="12" spans="1:54">
      <c r="A12" s="39" t="s">
        <v>8</v>
      </c>
    </row>
    <row r="13" spans="1:54">
      <c r="A13" s="39" t="s">
        <v>9</v>
      </c>
    </row>
    <row r="14" spans="1:54">
      <c r="A14" s="39" t="s">
        <v>10</v>
      </c>
    </row>
    <row r="15" spans="1:54">
      <c r="A15" s="39" t="s">
        <v>11</v>
      </c>
    </row>
    <row r="16" spans="1:54">
      <c r="A16" s="39" t="s">
        <v>12</v>
      </c>
    </row>
    <row r="17" spans="1:1">
      <c r="A17" s="39" t="s">
        <v>13</v>
      </c>
    </row>
    <row r="18" spans="1:1">
      <c r="A18" s="39" t="s">
        <v>14</v>
      </c>
    </row>
    <row r="19" spans="1:1">
      <c r="A19" s="39" t="s">
        <v>15</v>
      </c>
    </row>
    <row r="20" spans="1:1">
      <c r="A20" s="39" t="s">
        <v>16</v>
      </c>
    </row>
    <row r="21" spans="1:1">
      <c r="A21" s="39" t="s">
        <v>17</v>
      </c>
    </row>
    <row r="22" spans="1:1">
      <c r="A22" s="39" t="s">
        <v>18</v>
      </c>
    </row>
    <row r="23" spans="1:1">
      <c r="A23" s="39" t="s">
        <v>19</v>
      </c>
    </row>
    <row r="24" spans="1:1">
      <c r="A24" s="39" t="s">
        <v>20</v>
      </c>
    </row>
    <row r="25" spans="1:1">
      <c r="A25" s="39" t="s">
        <v>21</v>
      </c>
    </row>
    <row r="26" spans="1:1">
      <c r="A26" s="39" t="s">
        <v>22</v>
      </c>
    </row>
    <row r="27" spans="1:1">
      <c r="A27" s="39" t="s">
        <v>23</v>
      </c>
    </row>
    <row r="28" spans="1:1">
      <c r="A28" s="39" t="s">
        <v>24</v>
      </c>
    </row>
    <row r="29" spans="1:1">
      <c r="A29" s="39" t="s">
        <v>25</v>
      </c>
    </row>
    <row r="30" spans="1:1">
      <c r="A30" s="39" t="s">
        <v>26</v>
      </c>
    </row>
    <row r="31" spans="1:1" s="50" customFormat="1">
      <c r="A31" s="41" t="s">
        <v>2</v>
      </c>
    </row>
    <row r="32" spans="1:1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"/>
  <sheetViews>
    <sheetView workbookViewId="0">
      <selection activeCell="A26" sqref="A26"/>
    </sheetView>
  </sheetViews>
  <sheetFormatPr defaultRowHeight="15.7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/>
    <row r="2" spans="1:6" ht="25.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>
      <c r="C3" s="31" t="str">
        <f>IF(isOV="","",isOV)</f>
        <v/>
      </c>
    </row>
    <row r="4" spans="1:6">
      <c r="A4" s="27" t="str">
        <f>IF(group="","",group)</f>
        <v>ПС 110 кВ У-Алексеево</v>
      </c>
      <c r="D4" s="28" t="str">
        <f>IF(energy="","",energy)</f>
        <v>активная энергия</v>
      </c>
    </row>
    <row r="5" spans="1:6" ht="15.75" customHeight="1" thickBot="1">
      <c r="D5" s="29" t="str">
        <f>IF(period="","",period)</f>
        <v>за 17.06.2015</v>
      </c>
    </row>
    <row r="6" spans="1:6" s="30" customFormat="1" ht="34.5" customHeight="1" thickBot="1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2015-06-19T05:29:24Z</dcterms:modified>
</cp:coreProperties>
</file>